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5" windowWidth="20730" windowHeight="9720" activeTab="2"/>
  </bookViews>
  <sheets>
    <sheet name="Общая инфраструктура" sheetId="1" r:id="rId1"/>
    <sheet name="Рабочее место конкурсантов" sheetId="2" r:id="rId2"/>
    <sheet name="Расходные материалы" sheetId="3" r:id="rId3"/>
    <sheet name="Личный инструмент участника" sheetId="4" r:id="rId4"/>
  </sheets>
  <externalReferences>
    <externalReference r:id="rId5"/>
  </externalReferences>
  <calcPr calcId="125725"/>
</workbook>
</file>

<file path=xl/calcChain.xml><?xml version="1.0" encoding="utf-8"?>
<calcChain xmlns="http://schemas.openxmlformats.org/spreadsheetml/2006/main">
  <c r="C76" i="3"/>
  <c r="G171" i="2"/>
  <c r="G141"/>
  <c r="G115"/>
  <c r="G86"/>
  <c r="G85"/>
  <c r="G41"/>
  <c r="G64" i="1"/>
  <c r="G59"/>
  <c r="G58"/>
</calcChain>
</file>

<file path=xl/sharedStrings.xml><?xml version="1.0" encoding="utf-8"?>
<sst xmlns="http://schemas.openxmlformats.org/spreadsheetml/2006/main" count="1020" uniqueCount="366">
  <si>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</t>
    </r>
    <r>
      <rPr>
        <u/>
        <sz val="16"/>
        <color theme="0"/>
        <rFont val="Times New Roman"/>
        <family val="1"/>
        <charset val="204"/>
      </rPr>
      <t>Региональный этап</t>
    </r>
    <r>
      <rPr>
        <sz val="16"/>
        <color theme="0"/>
        <rFont val="Times New Roman"/>
        <family val="1"/>
        <charset val="204"/>
      </rPr>
      <t>)</t>
    </r>
    <r>
      <rPr>
        <sz val="16"/>
        <rFont val="Times New Roman"/>
        <family val="1"/>
        <charset val="204"/>
      </rPr>
      <t xml:space="preserve">
</t>
    </r>
    <r>
      <rPr>
        <sz val="16"/>
        <color theme="0"/>
        <rFont val="Times New Roman"/>
        <family val="1"/>
        <charset val="204"/>
      </rPr>
      <t>по компетенции "Эксплуатация сельскохозяйственных машин</t>
    </r>
    <r>
      <rPr>
        <i/>
        <sz val="16"/>
        <color theme="0"/>
        <rFont val="Times New Roman"/>
        <family val="1"/>
        <charset val="204"/>
      </rPr>
      <t>"</t>
    </r>
  </si>
  <si>
    <t>Основная информация о конкурсной площадке: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</si>
  <si>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Ленинградская область</t>
    </r>
  </si>
  <si>
    <r>
      <t xml:space="preserve">Базовая организация расположения конкурсной площадки: </t>
    </r>
    <r>
      <rPr>
        <b/>
        <sz val="10"/>
        <rFont val="Times New Roman"/>
        <family val="1"/>
        <charset val="204"/>
      </rPr>
      <t xml:space="preserve">ГОСУДАРСТВЕННОЕ БЮДЖЕТНОЕ ПРОФЕССИОНАЛЬНОЕ ОБРАЗОВАТЕЛЬНОЕ УЧРЕЖДЕНИЕ ЛЕНИНГРАДСКОЙ </t>
    </r>
    <r>
      <rPr>
        <b/>
        <sz val="11"/>
        <rFont val="Times New Roman"/>
        <family val="1"/>
        <charset val="204"/>
      </rPr>
      <t>ОБЛАСТИ "МИЧУРИНСКИЙ МНОГОПРОФИЛЬНЫЙ ТЕХНИКУМ"</t>
    </r>
  </si>
  <si>
    <t>Адрес базовой организации: 188753, Ленинградская область, Приозерский район, поселок Мичуринское, Озерная ул., д.1-а к.2</t>
  </si>
  <si>
    <t>Главный эксперт:Федотов Игорь Сергеевич +79046139996 f.i.s.86@mail.ru</t>
  </si>
  <si>
    <t>Технический эксперт: Ничипорук Сергей Борисович; +79119044213;</t>
  </si>
  <si>
    <t>Количество экспертов (в том числе с главным экспертом):10</t>
  </si>
  <si>
    <t>Количество конкурсантов (команд): 5</t>
  </si>
  <si>
    <t>Количество рабочих мест: 5</t>
  </si>
  <si>
    <t>Даты проведения:27.03.2023-31.03.2023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</si>
  <si>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</si>
  <si>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</si>
  <si>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>Площадь зоны: не менее 540 кв.м.</t>
  </si>
  <si>
    <t xml:space="preserve">Освещение: Естественное и  верхнее искусственное освещение ( не менее 200 люкс) </t>
  </si>
  <si>
    <t xml:space="preserve">Интернет : Подключение  ноутбуков к беспроводному интернету (с возможностью подключения к проводному интернету) </t>
  </si>
  <si>
    <t>Электричество: 7 подключений к сети  по 220 Вольт</t>
  </si>
  <si>
    <t>Контур заземления для электропитания и сети слаботочных подключений (при необходимости) : имеется</t>
  </si>
  <si>
    <t>Покрытие пола: твердое покрытие на всю рабочую зону</t>
  </si>
  <si>
    <t>Подведение/ отведение ГХВС (при необходимости) : имеется</t>
  </si>
  <si>
    <t>Подведение сжатого воздуха (при необходимости): имеется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</si>
  <si>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</si>
  <si>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</si>
  <si>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</si>
  <si>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</si>
  <si>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</si>
  <si>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</si>
  <si>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</si>
  <si>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</si>
  <si>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Верстак</t>
  </si>
  <si>
    <t>Столешница из МДФ 24 мм, покрытая оцинкованной сталью 1 мм.Укомплектован экраном.</t>
  </si>
  <si>
    <t>Мебель</t>
  </si>
  <si>
    <t>шт</t>
  </si>
  <si>
    <t>Размеры, мм (длина х ширина х высота) 1200х700х870</t>
  </si>
  <si>
    <t>Держатель для полотенец на экран Практик</t>
  </si>
  <si>
    <t>Держатель бумажных палатенец</t>
  </si>
  <si>
    <t>Стул</t>
  </si>
  <si>
    <t>без колес, без подлокотников, сидение пластиковое</t>
  </si>
  <si>
    <t>Стол</t>
  </si>
  <si>
    <t>(ШхГхВ) 1400х600х750, столеншница 25 мм ламинированная серая.</t>
  </si>
  <si>
    <t>Урны для мусора</t>
  </si>
  <si>
    <t>Металлическая емкость. Объем не менее 10 л</t>
  </si>
  <si>
    <t>Шкаф гардеробный Практик LS-21</t>
  </si>
  <si>
    <t>Высота1830 мм Ширина575 мм Глубина500 мм</t>
  </si>
  <si>
    <t>Моноблок</t>
  </si>
  <si>
    <t>Оперативная память не ниже 8 ГБ; 
диагональ экрана не менее 15,6 дюймов;
предустановленные приложения MS Office и PDF редактор</t>
  </si>
  <si>
    <t>Оборудование IT</t>
  </si>
  <si>
    <t>Комната Конкурсантов (по количеству конкурсантов)</t>
  </si>
  <si>
    <t>Площадь зоны: 20 кв.м.</t>
  </si>
  <si>
    <t>Освещение:  Верхнее искусственное освещение ( не менее 300 люкс)</t>
  </si>
  <si>
    <t>Электричество: 7 подключений к сети  220 Вольт</t>
  </si>
  <si>
    <t>Контур заземления для электропитания и сети слаботочных подключений (при необходимости) : не требуется</t>
  </si>
  <si>
    <t>Покрытие пола: твердое покрытие керамическая плитка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</si>
  <si>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</si>
  <si>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</si>
  <si>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Мусорная корзина</t>
  </si>
  <si>
    <t>Комната Экспертов (включая Главного эксперта) (по количеству экспертов)</t>
  </si>
  <si>
    <t>Площадь зоны:  30 кв.м.</t>
  </si>
  <si>
    <t>Освещение: Естественное и верхнее искусственное освещение ( не менее 300 люкс)</t>
  </si>
  <si>
    <t>Электричество: 10 подключений к сети 220 Вольт</t>
  </si>
  <si>
    <t>ПК</t>
  </si>
  <si>
    <t xml:space="preserve">МФУ </t>
  </si>
  <si>
    <t>МФУ EPSON WORKFORCE WF-2850</t>
  </si>
  <si>
    <t>Wi-Fi роутер</t>
  </si>
  <si>
    <t>Стандарт
Протокол сети PPPoE/ PPTP/ L2TP
Стандарт IEEE 802.11 a/ b/ g/ n/ ac
Функции
Print Server Да
Поддержка FTP сервера Да
Поддержка DLNA Да
Подключение USB накопителя Да
Клиент BitTorrent встроенный
Поддержка IP-TV Да
Стандарт связи 3G/ 4G(LTE)
Рабочая частота
Поддержка Gigabit LAN Да
Рабочая частота 2.4 / 5 ГГц
Скорость передачи данных (Wi-Fi) до 1734 МБит/сек
Скорость передачи данных (LAN) 1000 МБит/ сек</t>
  </si>
  <si>
    <t>Интерактивная панель </t>
  </si>
  <si>
    <t>NextPanel 65 — интерактивно-вычислительный комплекс,</t>
  </si>
  <si>
    <t>Удлинитель электрический</t>
  </si>
  <si>
    <t xml:space="preserve"> 3 метра,  5 гнёзд </t>
  </si>
  <si>
    <t>Охрана труда и техника безопасности</t>
  </si>
  <si>
    <t>Аптечка</t>
  </si>
  <si>
    <t>набор перевязочных материалов и средства для остановки кровотечений и обработки ран</t>
  </si>
  <si>
    <t>Охрана труда</t>
  </si>
  <si>
    <t>Огнетушитель</t>
  </si>
  <si>
    <t>Огнетушитель порошковый передвижной ОП-35</t>
  </si>
  <si>
    <t>Кулер 19 л (холодная/горячая вода)</t>
  </si>
  <si>
    <t>Аппарат- дозатор для раздачи охлажденной воды в стаканы.</t>
  </si>
  <si>
    <t>Складское помещение</t>
  </si>
  <si>
    <t>Площадь зоны: 6 кв.м.</t>
  </si>
  <si>
    <t xml:space="preserve">Освещение:  Верхнее искусственное освещение ( не менее 200 люкс) </t>
  </si>
  <si>
    <t>Электричество: 2 подключения к сети 220 Вольт</t>
  </si>
  <si>
    <t>Покрытие пола: твердое покрытие</t>
  </si>
  <si>
    <t xml:space="preserve">Шкаф инструментальный </t>
  </si>
  <si>
    <t>критически важные характеристики позиции отсутствуют</t>
  </si>
  <si>
    <t>Стелаж</t>
  </si>
  <si>
    <t>Габариты не менее  120x80х200</t>
  </si>
  <si>
    <t>Набор метчиков и плашек</t>
  </si>
  <si>
    <t xml:space="preserve"> сталь Р6М5 не менее 110 предметов</t>
  </si>
  <si>
    <t>Инструмент</t>
  </si>
  <si>
    <t>компл.</t>
  </si>
  <si>
    <t>Набор экстракторов</t>
  </si>
  <si>
    <t xml:space="preserve"> 3-12 мм в кейсе 8 предметов</t>
  </si>
  <si>
    <t>Набор шпильковертов</t>
  </si>
  <si>
    <t xml:space="preserve"> 5-14 мм</t>
  </si>
  <si>
    <t>Набор сверл по металлу</t>
  </si>
  <si>
    <t xml:space="preserve"> не менее 25 шт. 1-13мм</t>
  </si>
  <si>
    <t>Набор торцевых головок для поврежденных гаек и болтов</t>
  </si>
  <si>
    <t xml:space="preserve"> 12,13,14,17,19 мм</t>
  </si>
  <si>
    <t>Ударный пневмогайковерт</t>
  </si>
  <si>
    <t>ПРОЕКТ</t>
  </si>
  <si>
    <t>1. Зона для работ предусмотренных в Модуле 1 - Электрооборудование и электроника</t>
  </si>
  <si>
    <t>Рабочее место Конкурсанта (основное оборудование, вспомогательное оборудование, инструмент (по количеству рабочих мест)</t>
  </si>
  <si>
    <t>Площадь зоны: не менее 58.8 кв.м.</t>
  </si>
  <si>
    <t>Освещение: Допустимо верхнее искусственное освещение ( не менее 300  люкс)</t>
  </si>
  <si>
    <t>Электричество: 2 подключения к сети  220 Вольт и 380 Вольт при необходимости</t>
  </si>
  <si>
    <t>Контур заземления для электропитания и сети слаботочных подключений (при необходимости) : требуется</t>
  </si>
  <si>
    <t>Покрытие пола: твердая поверхность на всю площадь рабочей зоны</t>
  </si>
  <si>
    <t>Трактор российского или иностранного производства</t>
  </si>
  <si>
    <t xml:space="preserve">Трактор с шестицилиндровым 375-сильным дизелем марки FPT Cursor-9 с рабочим объемом 8,7 литра..,топливная система Common Rail,Электроника: 12 V, аккумулятор 174 A; генератор электрического тока на </t>
  </si>
  <si>
    <t>Оборудование</t>
  </si>
  <si>
    <t>шт.</t>
  </si>
  <si>
    <t>Ноутбук</t>
  </si>
  <si>
    <t>ноутбук Getac S410</t>
  </si>
  <si>
    <t>Диагностический сканер</t>
  </si>
  <si>
    <t>Диагностический сканер CLAAS c програмным обеспечением</t>
  </si>
  <si>
    <t>Набор переходников-адаптеров</t>
  </si>
  <si>
    <t>Согласно конкурсному заданию</t>
  </si>
  <si>
    <t>Набор с инструментом</t>
  </si>
  <si>
    <t>набор инструментов 143 предмета 1/4" и 1/2" 6 гр</t>
  </si>
  <si>
    <t>Навигационный комплекс системы точного земледелия</t>
  </si>
  <si>
    <t>Навигационный комплекс TrimbleTMX-2050</t>
  </si>
  <si>
    <t>Тренажёр- симулятор для обучения персонала работе с навигационным комплексом в условиях помещения</t>
  </si>
  <si>
    <t xml:space="preserve">проводной руль для ПК, PS3, PS2
коробка передач
педали газа и тормоза
виброотдача
крестовина, 12 кнопок
</t>
  </si>
  <si>
    <t>Тестер автомобильный (контрольная лампа)</t>
  </si>
  <si>
    <t>Для проверки электрических цепей напряжением до 24 В</t>
  </si>
  <si>
    <t>Ареометр</t>
  </si>
  <si>
    <t>Цифровой мультиметр</t>
  </si>
  <si>
    <t xml:space="preserve">Для измерения электрических характеристик автотракторного электрооборудования
</t>
  </si>
  <si>
    <t>Набор автоэлектрика 226 предметов Licota TCP-10352</t>
  </si>
  <si>
    <t>Комплект из 226 предметов в пластиковом кейсе</t>
  </si>
  <si>
    <t>Фильтр выхлопных газов(вытяжная вентиляция)</t>
  </si>
  <si>
    <t>Вытяжной рукав с наконечником для установки на выхлопную трубу трактора</t>
  </si>
  <si>
    <t>Руководство по эксплуатации тактора</t>
  </si>
  <si>
    <t>Согласно марки трактора</t>
  </si>
  <si>
    <t>Руководство по эксплуатации навигационного комплекса</t>
  </si>
  <si>
    <t>Согласно марки навигационного комплекса</t>
  </si>
  <si>
    <t>2. Зона для работ предусмотренных в Модуле 2 –  Двигатель и точные измерения</t>
  </si>
  <si>
    <t>Площадь зоны: не менее 42 кв.м.</t>
  </si>
  <si>
    <t>трактор 2 класса тяги, двигатель:6 цилиндровый, 4-х тактный, дизельный с турбонаддувом, номинальная мощность,96 кВт.,ТНВД 6 секционный рядный плунжерный насос.</t>
  </si>
  <si>
    <t>Двигатель</t>
  </si>
  <si>
    <t>6 -цилиндровый, рядный, дизельный двигатель объемом 7,12 л, мощность 103 кВт без навесного оборудования</t>
  </si>
  <si>
    <t>Тиски</t>
  </si>
  <si>
    <t>Тиски верстачные 125мм</t>
  </si>
  <si>
    <t>Кантователь для ДВС</t>
  </si>
  <si>
    <t xml:space="preserve">Стенд для разборки-сборки двигателей </t>
  </si>
  <si>
    <t>Съемник поршневых колец</t>
  </si>
  <si>
    <t>Расширитель поршневых колец 110-160мм AE&amp;T TA-A1001-3</t>
  </si>
  <si>
    <t>Приспособление для установки поршня с кольцами в цилиндр</t>
  </si>
  <si>
    <t>Оправка поршневых колец, 90-175 мм</t>
  </si>
  <si>
    <t>Нутромер для измерения диаметра цилиндра</t>
  </si>
  <si>
    <t>Нутромер индикаторный НИ 50-160</t>
  </si>
  <si>
    <t>Набор инструментов THORVIK UTS0142</t>
  </si>
  <si>
    <t xml:space="preserve">Руководство по ремонту ДВС </t>
  </si>
  <si>
    <t>Согласно марки ДВС</t>
  </si>
  <si>
    <t>Микрометр для замера диаметра поршня</t>
  </si>
  <si>
    <t>Микрометр гладкий МК 100-125</t>
  </si>
  <si>
    <t>Микрометр для замера диаметра коренных шеек коленчатого вала</t>
  </si>
  <si>
    <t>Микрометр гладкий МК 75-100</t>
  </si>
  <si>
    <t>Микрометр для замера диаметра шатунных шеек коленчатого вала</t>
  </si>
  <si>
    <t xml:space="preserve">Механический микрометр 50-75 мм </t>
  </si>
  <si>
    <t>Набор щупов для регулировки клапанов</t>
  </si>
  <si>
    <t>Наборы щупов №1, №2, №3, №4</t>
  </si>
  <si>
    <t>Ключ моментный</t>
  </si>
  <si>
    <t>Ключ динамометрический Ombra A90013 1/2"DR, 42-210Нм</t>
  </si>
  <si>
    <t>Динамометрический ключ (1/2 дюйма, 0-200 Нм)</t>
  </si>
  <si>
    <t>Стетоскоп</t>
  </si>
  <si>
    <t>Механический для прослушивания звуков при работе ДВС</t>
  </si>
  <si>
    <t>Стенд для проверки и регулировки форсунок</t>
  </si>
  <si>
    <t>стенд для регулировки форсунок м-107э</t>
  </si>
  <si>
    <t>Моментоскоп</t>
  </si>
  <si>
    <t>Длина стеклянной трубки 30-40 мм; внутренний диамет 2-3мм</t>
  </si>
  <si>
    <t xml:space="preserve">Форсунка </t>
  </si>
  <si>
    <t>Форсунка 174.1112010-01</t>
  </si>
  <si>
    <t>Микрометр для замера толщины регулировочных прокладок</t>
  </si>
  <si>
    <t>Механический 0-25 мм.</t>
  </si>
  <si>
    <t>Комплект регулировочных прокладок для регулировки давления впрыска топлива форсункой</t>
  </si>
  <si>
    <t>Диаметр прокладок в соответствии с маркой форсунки</t>
  </si>
  <si>
    <t xml:space="preserve">Набор для снятия дизельных форсунок с обратными молотками, головками в кейсе </t>
  </si>
  <si>
    <t>Наборв в кейсе Forsage F-941G5 предназначен для снятия дизельных форсунок без снятия головки блока цилиндров.</t>
  </si>
  <si>
    <t>Ванночка для промывки распылителя и иглы форсунки</t>
  </si>
  <si>
    <t>На усмотрение организатора</t>
  </si>
  <si>
    <t>Набор слесарных монтажек</t>
  </si>
  <si>
    <t>Набор монтажек 1/4"х8" - 17/16"х24", 4шт Jonnesway</t>
  </si>
  <si>
    <t>Входит в инфраструктуру помещения</t>
  </si>
  <si>
    <t>Поддоны для отходов ГСМ</t>
  </si>
  <si>
    <t>Поддон для масла 20л</t>
  </si>
  <si>
    <t>Подкатной кран</t>
  </si>
  <si>
    <t>Складной гидравлический кран 2 т</t>
  </si>
  <si>
    <t>Масленка</t>
  </si>
  <si>
    <t>Масленка с гибким шлангом (300 мл, 130 мм)</t>
  </si>
  <si>
    <t>Подставка</t>
  </si>
  <si>
    <t>Двухсторонняя стремянка DOPPLO 2х3 ступ</t>
  </si>
  <si>
    <t>3. Зона для работ предусмотренных в Модуле 3 –   Механический привод</t>
  </si>
  <si>
    <t>Площадь зоны: не менее 50.4 кв.м.</t>
  </si>
  <si>
    <t xml:space="preserve">Трактор российского или иностранного производства </t>
  </si>
  <si>
    <t>универсально-пропашной трактор 1.4 тягового класса с колесной формулой 4x4</t>
  </si>
  <si>
    <t>Пресс-подборщик</t>
  </si>
  <si>
    <t>Рулонный с цепным пресующем механизмом,с электронной системой включения обвязывателя с акустическим сигнализатором заполнения камеры,ширина подборщика 1,2-1,8 м.</t>
  </si>
  <si>
    <t xml:space="preserve">Ключ моментный </t>
  </si>
  <si>
    <t>Шприц рычажно-плунжерный</t>
  </si>
  <si>
    <t>Руководство по эксплуатации пресс-подборщика</t>
  </si>
  <si>
    <t>Согласно марки пресс-подборщика</t>
  </si>
  <si>
    <t>Манометр шинный</t>
  </si>
  <si>
    <t>Манометр Вымпел МН-01</t>
  </si>
  <si>
    <t>Рулетка</t>
  </si>
  <si>
    <t>Рулетка 5 м/12.5 мм с фиксатором</t>
  </si>
  <si>
    <t>Набор монтажек</t>
  </si>
  <si>
    <t>4. Зона для работ предусмотренных в Модуле 4 – Гидравлические системы</t>
  </si>
  <si>
    <t>Площадь зоны: не менее 55 кв.м.</t>
  </si>
  <si>
    <t>Миниаксковатор с бульдозерным оборудованием</t>
  </si>
  <si>
    <t>Оборудован дизельным двигателем мощностью 11,2 квт.Эксплуатационная масса 1749 кг;Гидравлическая система с Аксиальнопоршневым насосом мощность при 2000 об/мин 36 л/мин.Объём гидросистемы 28л.</t>
  </si>
  <si>
    <t>Диагностический комплект Parker Service Master Easy</t>
  </si>
  <si>
    <t xml:space="preserve">Набор для диагностики гидравлических систем Service Master </t>
  </si>
  <si>
    <t>комплект</t>
  </si>
  <si>
    <t>Универсальный  набором переходных штуцеров для подключения к агрегатам гидросистемы трактора</t>
  </si>
  <si>
    <t>Набор для тестирования гидравлики hbtk-90</t>
  </si>
  <si>
    <t>Набор инструментов Inforce 120 предметов 1/2" &amp; 3/8" &amp; 1/4" 06-07-20</t>
  </si>
  <si>
    <t>Набор ключей комбинированных</t>
  </si>
  <si>
    <t>Набор ключей комбинированных 20 пр.</t>
  </si>
  <si>
    <t>Учебный стенд по гидравлике</t>
  </si>
  <si>
    <t>Стенд позволяет собирать различные схемы гидроприводов, включать их в работу и диагностировать энергетические параметры работы агрегатов гидропривода</t>
  </si>
  <si>
    <t>Руководство по эксплуатации стенда по гидравлике</t>
  </si>
  <si>
    <t>Согласно марки стенда</t>
  </si>
  <si>
    <t xml:space="preserve">5. Зона для работ предусмотренных в вариативном  Модуле 5 – Комплектование  машинно-тракторного агрегата </t>
  </si>
  <si>
    <t xml:space="preserve">Трактор российского или иностранного производства тягового класса не менее 3 </t>
  </si>
  <si>
    <t>трактор 2-й тягового класса,коробка передач – с 12 передними и 12 задними скоростями,управление задней навеской с системой ELC.</t>
  </si>
  <si>
    <t>Плуг оборотный</t>
  </si>
  <si>
    <t xml:space="preserve">Навесной оборотный плуг с 3+1 корпусами, с регулируемой шириной захвата корпус от 30 до 45см. </t>
  </si>
  <si>
    <t>Динамометрический ключ 3/8''DR 5-25 НМ</t>
  </si>
  <si>
    <t>Ключ динамометрический, 140-980 Нм, 3/4</t>
  </si>
  <si>
    <t>Набор ключей комбинированных 20 пр</t>
  </si>
  <si>
    <t>Набор инструмента ROCKFORCE 1/2 1/4 3/8 DR 216 предметов RF-38841</t>
  </si>
  <si>
    <t>Для измерения давления воздуха в шинах</t>
  </si>
  <si>
    <t>Шнур для проверки расстановки корпусов плуга и предплужников</t>
  </si>
  <si>
    <t>Длина шнура не менее 5 м.</t>
  </si>
  <si>
    <t>Рулетка 10 м/25 мм с фиксатором</t>
  </si>
  <si>
    <t>Комплект монтажек 1/4"х8" - 17/16"х24", 4шт Jonnesway AI050024 48184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</si>
  <si>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</si>
  <si>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</si>
  <si>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Дизельное топливо</t>
  </si>
  <si>
    <t>Содержание серы не выше 0,2%</t>
  </si>
  <si>
    <t>Расходные материалы</t>
  </si>
  <si>
    <t>Л.</t>
  </si>
  <si>
    <t>Моторное масло</t>
  </si>
  <si>
    <t>Масло Mobil Delvac MX™ 15W-40</t>
  </si>
  <si>
    <t>Л</t>
  </si>
  <si>
    <t>Масло для гидравлических систем</t>
  </si>
  <si>
    <t>Gazpromneft Hydraulic</t>
  </si>
  <si>
    <t>Масло трансмиссионное</t>
  </si>
  <si>
    <t>GAZPROMNEFT GL-4/GL-5 75W-90</t>
  </si>
  <si>
    <t>Наждачная бумага</t>
  </si>
  <si>
    <t>Р150; Р180</t>
  </si>
  <si>
    <t>Шт.</t>
  </si>
  <si>
    <t>Предохранители электрических цепей трактора</t>
  </si>
  <si>
    <t>Предохранитель номиналом тока 5А, 10А, 15А, 25А, 50А, 80А</t>
  </si>
  <si>
    <t>Реле включения мощных потребителей тока в электрооборудовании трактора</t>
  </si>
  <si>
    <t>Реле стартера, реле поворотов, замка зажигания.</t>
  </si>
  <si>
    <t>Датчики электронных систем управления двигателем</t>
  </si>
  <si>
    <t>Датчик положения коленчатого вала.</t>
  </si>
  <si>
    <t>Изолированные электропровода различного сечения длиной до 0,5 метра</t>
  </si>
  <si>
    <t>Различного сечения: 0,5, 0,75, 1, 1,25, 2,5 мм2  длиной до 0,5 метра</t>
  </si>
  <si>
    <t>М</t>
  </si>
  <si>
    <t>Изолента</t>
  </si>
  <si>
    <t>Изолента синяя (черная)</t>
  </si>
  <si>
    <t>рулон</t>
  </si>
  <si>
    <t>Охлаждающая жидкость</t>
  </si>
  <si>
    <t>В соответствии с требованиями производителя трактора</t>
  </si>
  <si>
    <t>Кг.</t>
  </si>
  <si>
    <t>Уплотнительное кольцо гайки крепления клапанных крышек</t>
  </si>
  <si>
    <t>Кольцо уплотнительное гайки колпака Д-240/243</t>
  </si>
  <si>
    <t>Прокладка под корпус ТНВД</t>
  </si>
  <si>
    <t xml:space="preserve">Прокладка установки ТНВД МТЗ-1221, Д-260 </t>
  </si>
  <si>
    <t>Прокладка под крышку привода ТНВД</t>
  </si>
  <si>
    <t xml:space="preserve">Прокладка Д-260 крышки люка шестерен </t>
  </si>
  <si>
    <t>Прокладка – экран под форсунку</t>
  </si>
  <si>
    <t xml:space="preserve">Кольцо фторопластовое </t>
  </si>
  <si>
    <t>Штуцер топливный М14</t>
  </si>
  <si>
    <t>Штуцер топливный</t>
  </si>
  <si>
    <t>Штуцер топливный М10</t>
  </si>
  <si>
    <t>Топливный штуцер М 10</t>
  </si>
  <si>
    <t>Шайбы медные уплотнительные с внутренним диаметром 14 мм</t>
  </si>
  <si>
    <t>Кольцо уплотнительное</t>
  </si>
  <si>
    <t>Шайбы медные уплотнительные с внутренним диаметром 10 мм</t>
  </si>
  <si>
    <t xml:space="preserve">Уплотнительное кольцо ФГО </t>
  </si>
  <si>
    <t>В соответствии с маркой двигателя</t>
  </si>
  <si>
    <t>Сменный фильтрующий элемент ФТО</t>
  </si>
  <si>
    <t>Фильтрующий элемент</t>
  </si>
  <si>
    <t>Прокладка крышки ФТО</t>
  </si>
  <si>
    <t>Прокладка ФТО</t>
  </si>
  <si>
    <t>Распылители форсунок</t>
  </si>
  <si>
    <t>Уплотнения форсунок</t>
  </si>
  <si>
    <t>Кольцо уплотнительное форсунки</t>
  </si>
  <si>
    <t>Прокладки клапанных крышек</t>
  </si>
  <si>
    <t>Прокладка клапанной крышки</t>
  </si>
  <si>
    <t xml:space="preserve">Консистентная смазка </t>
  </si>
  <si>
    <t>Литол-24</t>
  </si>
  <si>
    <t>Шпагат для обматывания рулонов</t>
  </si>
  <si>
    <t>Шпагат полипропиленовый</t>
  </si>
  <si>
    <t>Шт</t>
  </si>
  <si>
    <t>Ножи механизма обрезки шпагата.</t>
  </si>
  <si>
    <t>Ножи механизма обрезки шпагата</t>
  </si>
  <si>
    <t>Комплект поршневых колец</t>
  </si>
  <si>
    <t>Комплект п/колец 260-1004060</t>
  </si>
  <si>
    <t>Комплект коренных вкладышей</t>
  </si>
  <si>
    <t>Вкладыши коренные Р1 Д-260</t>
  </si>
  <si>
    <t>Комплект шатунных вкладышей</t>
  </si>
  <si>
    <t>Вкладыши шатунные Н1</t>
  </si>
  <si>
    <t>Комплект прокладок ДВС полный</t>
  </si>
  <si>
    <t>Набор прокладок ДВС</t>
  </si>
  <si>
    <t>Ветошь</t>
  </si>
  <si>
    <t>-</t>
  </si>
  <si>
    <t>Кг</t>
  </si>
  <si>
    <t>Моющее средство для рук</t>
  </si>
  <si>
    <t>Бумага протирочная универсальная</t>
  </si>
  <si>
    <t xml:space="preserve">рулон , безворсовые  </t>
  </si>
  <si>
    <t xml:space="preserve">Набор клемм для обжима </t>
  </si>
  <si>
    <t>комплект (изолированные и неизолированные)</t>
  </si>
  <si>
    <t>Датчик давления масла</t>
  </si>
  <si>
    <t>Согласно конкурсной марки трактора</t>
  </si>
  <si>
    <t xml:space="preserve">Лампы указателей поворота  </t>
  </si>
  <si>
    <t xml:space="preserve">Лампы указателей стоп сигналов  </t>
  </si>
  <si>
    <t xml:space="preserve">Лампы габаритных огней </t>
  </si>
  <si>
    <t xml:space="preserve">Лампа H1 </t>
  </si>
  <si>
    <t xml:space="preserve">Лампа H3 </t>
  </si>
  <si>
    <t xml:space="preserve">Лампа H7 </t>
  </si>
  <si>
    <t xml:space="preserve">Переключатель света </t>
  </si>
  <si>
    <t>Колодка для кнопки переключения света (разем)</t>
  </si>
  <si>
    <t xml:space="preserve">Смазка проникающая </t>
  </si>
  <si>
    <t>Проникающая смазка в аэрозоле</t>
  </si>
  <si>
    <t>баллон</t>
  </si>
  <si>
    <t xml:space="preserve">Стяжки кабельные </t>
  </si>
  <si>
    <t>черные 4,8*370 не менее 50 шт.</t>
  </si>
  <si>
    <t xml:space="preserve">Комплект шплинтов </t>
  </si>
  <si>
    <t xml:space="preserve">Комплект шплинтов разных размеров - до 3 мм </t>
  </si>
  <si>
    <t>Маска одноразовая</t>
  </si>
  <si>
    <t xml:space="preserve">Упаковка 100 шт </t>
  </si>
  <si>
    <t>Перчатки ХБ</t>
  </si>
  <si>
    <t>с ПВХ покрытием</t>
  </si>
  <si>
    <t xml:space="preserve">шт ( на 1 конкурсанта) </t>
  </si>
  <si>
    <t xml:space="preserve">Перчатки нетриловые </t>
  </si>
  <si>
    <t xml:space="preserve">Перчатки полиуретановые защитные </t>
  </si>
  <si>
    <t>с покрытием</t>
  </si>
  <si>
    <t>Расходные материалы на всех конкурсантов и экспертов</t>
  </si>
  <si>
    <t>Офисная бумага А4</t>
  </si>
  <si>
    <t>Формат листов: А4, кол-во листов в пачке 500, класс бумаги, А+, плотность бумаги 120г/кв</t>
  </si>
  <si>
    <t>уп.</t>
  </si>
  <si>
    <t xml:space="preserve">Авторучка </t>
  </si>
  <si>
    <t xml:space="preserve"> Шариковая . Цвет синий</t>
  </si>
  <si>
    <t>Планшет</t>
  </si>
  <si>
    <t>для бумаги с зажимом а4</t>
  </si>
  <si>
    <t>Степлер</t>
  </si>
  <si>
    <t xml:space="preserve">Карандаш простой </t>
  </si>
  <si>
    <t>Цветные маркеры</t>
  </si>
  <si>
    <t>4 цвета</t>
  </si>
  <si>
    <t>Канцелярский нож</t>
  </si>
  <si>
    <t xml:space="preserve">Скотч </t>
  </si>
  <si>
    <t>ширина липкой ленты 12.7мм.</t>
  </si>
  <si>
    <t>Папка-регистратор с арочным механизмом для хранения документов</t>
  </si>
  <si>
    <t>Мультифора (файл)</t>
  </si>
  <si>
    <t>прозрачный конверт для хранения небольшого объема документов, с отверстиями на боковой стороне для скрепления.</t>
  </si>
  <si>
    <t>Набор для магнитно-маркерной доски</t>
  </si>
  <si>
    <t>4 цветных маркера для белых досок (красный, синий, зеленый и черный), губка-стиратель, 10 сменных салфеток для губки-стирателя, спрей для чистки маркерных досок и 5 штук магнитных держателей</t>
  </si>
  <si>
    <t>Инфраструктурный лист для оснащения конкурсной площадки Чемпионата (Региональный этап)
по компетенции "Обслуживание грузовой техники"</t>
  </si>
  <si>
    <t>Личный инструмент конкурсанта</t>
  </si>
  <si>
    <t xml:space="preserve">Примечание </t>
  </si>
  <si>
    <t>не предусмотрен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</si>
</sst>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202122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u/>
      <sz val="10"/>
      <color indexed="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63"/>
      <name val="Arial"/>
      <family val="2"/>
      <charset val="204"/>
    </font>
    <font>
      <sz val="16"/>
      <color theme="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u/>
      <sz val="16"/>
      <color theme="0"/>
      <name val="Times New Roman"/>
      <family val="1"/>
      <charset val="204"/>
    </font>
    <font>
      <i/>
      <sz val="16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3A3838"/>
        <bgColor rgb="FF3A3838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indexed="65"/>
        <bgColor rgb="FFFFF2CC"/>
      </patternFill>
    </fill>
    <fill>
      <patternFill patternType="solid">
        <fgColor theme="0"/>
        <bgColor theme="0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2" fillId="0" borderId="0"/>
  </cellStyleXfs>
  <cellXfs count="154">
    <xf numFmtId="0" fontId="0" fillId="0" borderId="0" xfId="0"/>
    <xf numFmtId="0" fontId="2" fillId="0" borderId="0" xfId="2" applyFont="1"/>
    <xf numFmtId="0" fontId="7" fillId="0" borderId="23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center" vertical="center" wrapText="1"/>
    </xf>
    <xf numFmtId="0" fontId="7" fillId="0" borderId="23" xfId="2" applyFont="1" applyBorder="1" applyAlignment="1">
      <alignment horizontal="center" vertical="center" wrapText="1"/>
    </xf>
    <xf numFmtId="0" fontId="7" fillId="0" borderId="25" xfId="2" applyFont="1" applyBorder="1" applyAlignment="1">
      <alignment horizontal="center"/>
    </xf>
    <xf numFmtId="0" fontId="8" fillId="0" borderId="25" xfId="0" applyFont="1" applyBorder="1" applyAlignment="1">
      <alignment vertical="top" wrapText="1"/>
    </xf>
    <xf numFmtId="0" fontId="9" fillId="0" borderId="25" xfId="0" applyFont="1" applyBorder="1" applyAlignment="1">
      <alignment horizontal="left" wrapText="1"/>
    </xf>
    <xf numFmtId="0" fontId="7" fillId="0" borderId="25" xfId="2" applyFont="1" applyBorder="1" applyAlignment="1">
      <alignment horizontal="center" vertical="center"/>
    </xf>
    <xf numFmtId="0" fontId="7" fillId="0" borderId="25" xfId="2" applyFont="1" applyBorder="1"/>
    <xf numFmtId="0" fontId="8" fillId="0" borderId="25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top" wrapText="1"/>
    </xf>
    <xf numFmtId="0" fontId="9" fillId="0" borderId="25" xfId="1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center" wrapText="1"/>
    </xf>
    <xf numFmtId="0" fontId="1" fillId="0" borderId="25" xfId="1" applyFont="1" applyBorder="1"/>
    <xf numFmtId="0" fontId="7" fillId="0" borderId="25" xfId="2" applyFont="1" applyBorder="1" applyAlignment="1">
      <alignment vertical="center" wrapText="1"/>
    </xf>
    <xf numFmtId="0" fontId="7" fillId="0" borderId="23" xfId="2" applyFont="1" applyBorder="1" applyAlignment="1">
      <alignment horizontal="center" vertical="center"/>
    </xf>
    <xf numFmtId="0" fontId="7" fillId="0" borderId="25" xfId="2" applyFont="1" applyBorder="1" applyAlignment="1">
      <alignment horizontal="center" vertical="center" wrapText="1"/>
    </xf>
    <xf numFmtId="0" fontId="7" fillId="0" borderId="25" xfId="2" applyFont="1" applyBorder="1" applyAlignment="1">
      <alignment horizontal="left" vertical="center" wrapText="1"/>
    </xf>
    <xf numFmtId="0" fontId="7" fillId="0" borderId="23" xfId="2" applyFont="1" applyBorder="1" applyAlignment="1">
      <alignment horizontal="center"/>
    </xf>
    <xf numFmtId="0" fontId="7" fillId="0" borderId="23" xfId="2" applyFont="1" applyBorder="1"/>
    <xf numFmtId="0" fontId="7" fillId="0" borderId="25" xfId="2" applyFont="1" applyBorder="1" applyAlignment="1">
      <alignment vertical="top" wrapText="1"/>
    </xf>
    <xf numFmtId="0" fontId="1" fillId="0" borderId="0" xfId="1" applyFont="1" applyAlignment="1">
      <alignment wrapText="1"/>
    </xf>
    <xf numFmtId="0" fontId="7" fillId="0" borderId="25" xfId="2" applyFont="1" applyBorder="1" applyAlignment="1">
      <alignment wrapText="1"/>
    </xf>
    <xf numFmtId="0" fontId="10" fillId="0" borderId="0" xfId="0" applyFont="1" applyAlignment="1">
      <alignment wrapText="1"/>
    </xf>
    <xf numFmtId="0" fontId="1" fillId="0" borderId="25" xfId="1" applyFont="1" applyBorder="1" applyAlignment="1">
      <alignment wrapText="1"/>
    </xf>
    <xf numFmtId="0" fontId="8" fillId="0" borderId="25" xfId="0" applyFont="1" applyBorder="1" applyAlignment="1">
      <alignment horizontal="center" vertical="top" wrapText="1"/>
    </xf>
    <xf numFmtId="0" fontId="8" fillId="7" borderId="25" xfId="0" applyFont="1" applyFill="1" applyBorder="1" applyAlignment="1">
      <alignment horizontal="left" vertical="top" wrapText="1"/>
    </xf>
    <xf numFmtId="0" fontId="8" fillId="0" borderId="25" xfId="0" applyFont="1" applyBorder="1" applyAlignment="1">
      <alignment horizontal="center" vertical="center" wrapText="1"/>
    </xf>
    <xf numFmtId="0" fontId="8" fillId="0" borderId="25" xfId="1" applyFont="1" applyBorder="1" applyAlignment="1" applyProtection="1">
      <alignment vertical="top" wrapText="1"/>
    </xf>
    <xf numFmtId="0" fontId="14" fillId="8" borderId="25" xfId="0" applyFont="1" applyFill="1" applyBorder="1" applyAlignment="1">
      <alignment horizontal="center" vertical="center" wrapText="1"/>
    </xf>
    <xf numFmtId="0" fontId="1" fillId="0" borderId="25" xfId="1" applyFont="1" applyBorder="1" applyAlignment="1" applyProtection="1">
      <alignment wrapText="1"/>
    </xf>
    <xf numFmtId="0" fontId="8" fillId="8" borderId="25" xfId="2" applyFont="1" applyFill="1" applyBorder="1" applyAlignment="1">
      <alignment horizontal="left" vertical="top"/>
    </xf>
    <xf numFmtId="0" fontId="8" fillId="0" borderId="30" xfId="0" applyFont="1" applyBorder="1" applyAlignment="1">
      <alignment horizontal="left" vertical="top" wrapText="1"/>
    </xf>
    <xf numFmtId="0" fontId="8" fillId="0" borderId="30" xfId="1" applyFont="1" applyBorder="1" applyAlignment="1" applyProtection="1">
      <alignment vertical="top" wrapText="1"/>
    </xf>
    <xf numFmtId="0" fontId="7" fillId="0" borderId="25" xfId="2" applyFont="1" applyBorder="1" applyAlignment="1">
      <alignment horizontal="left"/>
    </xf>
    <xf numFmtId="0" fontId="8" fillId="0" borderId="25" xfId="2" applyFont="1" applyBorder="1" applyAlignment="1">
      <alignment horizontal="left" vertical="top" wrapText="1"/>
    </xf>
    <xf numFmtId="0" fontId="7" fillId="8" borderId="25" xfId="2" applyFont="1" applyFill="1" applyBorder="1" applyAlignment="1">
      <alignment horizontal="center" vertical="center"/>
    </xf>
    <xf numFmtId="0" fontId="7" fillId="8" borderId="25" xfId="2" applyFont="1" applyFill="1" applyBorder="1"/>
    <xf numFmtId="0" fontId="14" fillId="0" borderId="33" xfId="0" quotePrefix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8" fillId="8" borderId="25" xfId="0" applyFont="1" applyFill="1" applyBorder="1" applyAlignment="1">
      <alignment horizontal="center" vertical="center" wrapText="1"/>
    </xf>
    <xf numFmtId="0" fontId="7" fillId="0" borderId="30" xfId="2" applyFont="1" applyBorder="1" applyAlignment="1">
      <alignment horizontal="center" vertical="center" wrapText="1"/>
    </xf>
    <xf numFmtId="0" fontId="16" fillId="0" borderId="25" xfId="0" applyFont="1" applyBorder="1" applyAlignment="1">
      <alignment vertical="top" wrapText="1"/>
    </xf>
    <xf numFmtId="0" fontId="14" fillId="0" borderId="25" xfId="0" quotePrefix="1" applyFont="1" applyBorder="1" applyAlignment="1">
      <alignment horizontal="center" vertical="center" wrapText="1"/>
    </xf>
    <xf numFmtId="0" fontId="1" fillId="0" borderId="25" xfId="1" applyFont="1" applyBorder="1" applyAlignment="1">
      <alignment vertical="top" wrapText="1"/>
    </xf>
    <xf numFmtId="0" fontId="13" fillId="0" borderId="25" xfId="0" applyFont="1" applyBorder="1"/>
    <xf numFmtId="0" fontId="8" fillId="0" borderId="25" xfId="0" applyFont="1" applyBorder="1" applyAlignment="1">
      <alignment horizontal="center" wrapText="1"/>
    </xf>
    <xf numFmtId="0" fontId="14" fillId="0" borderId="25" xfId="0" applyFont="1" applyBorder="1" applyAlignment="1">
      <alignment horizontal="center" wrapText="1"/>
    </xf>
    <xf numFmtId="0" fontId="8" fillId="0" borderId="25" xfId="0" applyFont="1" applyBorder="1" applyAlignment="1">
      <alignment horizontal="left" vertical="top"/>
    </xf>
    <xf numFmtId="0" fontId="8" fillId="0" borderId="23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3" fillId="0" borderId="25" xfId="2" applyFont="1" applyBorder="1" applyAlignment="1">
      <alignment horizontal="center" vertical="center"/>
    </xf>
    <xf numFmtId="16" fontId="8" fillId="0" borderId="25" xfId="0" applyNumberFormat="1" applyFont="1" applyBorder="1" applyAlignment="1">
      <alignment vertical="top" wrapText="1"/>
    </xf>
    <xf numFmtId="0" fontId="2" fillId="0" borderId="25" xfId="2" applyFont="1" applyBorder="1" applyAlignment="1">
      <alignment horizontal="center" vertical="center"/>
    </xf>
    <xf numFmtId="0" fontId="17" fillId="0" borderId="25" xfId="0" applyFont="1" applyBorder="1" applyAlignment="1">
      <alignment wrapText="1"/>
    </xf>
    <xf numFmtId="0" fontId="16" fillId="0" borderId="25" xfId="2" applyFont="1" applyBorder="1" applyAlignment="1">
      <alignment horizontal="left" vertical="top" wrapText="1"/>
    </xf>
    <xf numFmtId="0" fontId="19" fillId="0" borderId="25" xfId="2" applyFont="1" applyBorder="1" applyAlignment="1">
      <alignment horizontal="left" vertical="center" wrapText="1"/>
    </xf>
    <xf numFmtId="0" fontId="19" fillId="0" borderId="25" xfId="2" applyFont="1" applyBorder="1"/>
    <xf numFmtId="0" fontId="19" fillId="0" borderId="23" xfId="2" applyFont="1" applyBorder="1" applyAlignment="1">
      <alignment horizontal="center" vertical="center" wrapText="1"/>
    </xf>
    <xf numFmtId="0" fontId="19" fillId="0" borderId="25" xfId="2" applyFont="1" applyBorder="1" applyAlignment="1">
      <alignment horizontal="center" vertical="center" wrapText="1"/>
    </xf>
    <xf numFmtId="0" fontId="19" fillId="0" borderId="23" xfId="2" applyFont="1" applyBorder="1" applyAlignment="1">
      <alignment horizontal="center" vertical="center"/>
    </xf>
    <xf numFmtId="0" fontId="19" fillId="0" borderId="30" xfId="2" applyFont="1" applyBorder="1" applyAlignment="1">
      <alignment horizontal="left" vertical="center" wrapText="1"/>
    </xf>
    <xf numFmtId="0" fontId="19" fillId="0" borderId="24" xfId="2" applyFont="1" applyBorder="1" applyAlignment="1">
      <alignment horizontal="center" vertical="center"/>
    </xf>
    <xf numFmtId="0" fontId="19" fillId="0" borderId="24" xfId="2" applyFont="1" applyBorder="1" applyAlignment="1">
      <alignment horizontal="center" vertical="center" wrapText="1"/>
    </xf>
    <xf numFmtId="0" fontId="19" fillId="0" borderId="30" xfId="2" applyFont="1" applyBorder="1" applyAlignment="1">
      <alignment horizontal="center" vertical="center" wrapText="1"/>
    </xf>
    <xf numFmtId="0" fontId="3" fillId="0" borderId="0" xfId="2" applyFont="1" applyAlignment="1">
      <alignment horizontal="right"/>
    </xf>
    <xf numFmtId="0" fontId="2" fillId="0" borderId="0" xfId="2" applyFont="1"/>
    <xf numFmtId="0" fontId="4" fillId="2" borderId="1" xfId="2" applyFont="1" applyFill="1" applyBorder="1" applyAlignment="1">
      <alignment horizontal="center" vertical="center" wrapText="1"/>
    </xf>
    <xf numFmtId="0" fontId="3" fillId="0" borderId="2" xfId="2" applyFont="1" applyBorder="1"/>
    <xf numFmtId="0" fontId="3" fillId="0" borderId="3" xfId="2" applyFont="1" applyBorder="1"/>
    <xf numFmtId="0" fontId="5" fillId="0" borderId="4" xfId="2" applyFont="1" applyBorder="1" applyAlignment="1">
      <alignment horizontal="left" vertical="top" wrapText="1"/>
    </xf>
    <xf numFmtId="0" fontId="3" fillId="0" borderId="5" xfId="2" applyFont="1" applyBorder="1"/>
    <xf numFmtId="0" fontId="3" fillId="0" borderId="6" xfId="2" applyFont="1" applyBorder="1"/>
    <xf numFmtId="0" fontId="5" fillId="0" borderId="7" xfId="2" applyFont="1" applyBorder="1" applyAlignment="1">
      <alignment horizontal="left" vertical="top" wrapText="1"/>
    </xf>
    <xf numFmtId="0" fontId="3" fillId="0" borderId="0" xfId="2" applyFont="1"/>
    <xf numFmtId="0" fontId="3" fillId="0" borderId="8" xfId="2" applyFont="1" applyBorder="1"/>
    <xf numFmtId="0" fontId="6" fillId="0" borderId="7" xfId="2" applyFont="1" applyBorder="1" applyAlignment="1">
      <alignment horizontal="left" vertical="top" wrapText="1"/>
    </xf>
    <xf numFmtId="0" fontId="6" fillId="0" borderId="0" xfId="2" applyFont="1" applyAlignment="1">
      <alignment horizontal="left" vertical="top" wrapText="1"/>
    </xf>
    <xf numFmtId="0" fontId="6" fillId="0" borderId="8" xfId="2" applyFont="1" applyBorder="1" applyAlignment="1">
      <alignment horizontal="left" vertical="top" wrapText="1"/>
    </xf>
    <xf numFmtId="0" fontId="6" fillId="0" borderId="0" xfId="2" applyFont="1" applyAlignment="1">
      <alignment horizontal="center" vertical="top" wrapText="1"/>
    </xf>
    <xf numFmtId="0" fontId="6" fillId="0" borderId="8" xfId="2" applyFont="1" applyBorder="1" applyAlignment="1">
      <alignment horizontal="center" vertical="top" wrapText="1"/>
    </xf>
    <xf numFmtId="0" fontId="6" fillId="0" borderId="9" xfId="2" applyFont="1" applyBorder="1" applyAlignment="1">
      <alignment horizontal="left" vertical="top" wrapText="1"/>
    </xf>
    <xf numFmtId="0" fontId="6" fillId="0" borderId="10" xfId="2" applyFont="1" applyBorder="1" applyAlignment="1">
      <alignment horizontal="left" vertical="top" wrapText="1"/>
    </xf>
    <xf numFmtId="0" fontId="6" fillId="0" borderId="11" xfId="2" applyFont="1" applyBorder="1" applyAlignment="1">
      <alignment horizontal="left" vertical="top" wrapText="1"/>
    </xf>
    <xf numFmtId="0" fontId="4" fillId="3" borderId="12" xfId="2" applyFont="1" applyFill="1" applyBorder="1" applyAlignment="1">
      <alignment horizontal="center" vertical="center"/>
    </xf>
    <xf numFmtId="0" fontId="3" fillId="4" borderId="13" xfId="2" applyFont="1" applyFill="1" applyBorder="1" applyAlignment="1">
      <alignment horizontal="center"/>
    </xf>
    <xf numFmtId="0" fontId="3" fillId="4" borderId="14" xfId="2" applyFont="1" applyFill="1" applyBorder="1" applyAlignment="1">
      <alignment horizontal="center"/>
    </xf>
    <xf numFmtId="0" fontId="6" fillId="0" borderId="15" xfId="2" applyFont="1" applyBorder="1" applyAlignment="1">
      <alignment horizontal="left" vertical="top" wrapText="1"/>
    </xf>
    <xf numFmtId="0" fontId="3" fillId="0" borderId="16" xfId="2" applyFont="1" applyBorder="1"/>
    <xf numFmtId="0" fontId="3" fillId="0" borderId="17" xfId="2" applyFont="1" applyBorder="1"/>
    <xf numFmtId="0" fontId="7" fillId="0" borderId="18" xfId="2" applyFont="1" applyBorder="1" applyAlignment="1">
      <alignment horizontal="left" vertical="top" wrapText="1"/>
    </xf>
    <xf numFmtId="0" fontId="3" fillId="0" borderId="19" xfId="2" applyFont="1" applyBorder="1"/>
    <xf numFmtId="0" fontId="7" fillId="0" borderId="20" xfId="2" applyFont="1" applyBorder="1" applyAlignment="1">
      <alignment horizontal="left" vertical="top" wrapText="1"/>
    </xf>
    <xf numFmtId="0" fontId="3" fillId="0" borderId="21" xfId="2" applyFont="1" applyBorder="1"/>
    <xf numFmtId="0" fontId="3" fillId="0" borderId="22" xfId="2" applyFont="1" applyBorder="1"/>
    <xf numFmtId="0" fontId="4" fillId="5" borderId="1" xfId="2" applyFont="1" applyFill="1" applyBorder="1" applyAlignment="1">
      <alignment horizontal="center" vertical="center"/>
    </xf>
    <xf numFmtId="0" fontId="11" fillId="5" borderId="1" xfId="2" applyFont="1" applyFill="1" applyBorder="1" applyAlignment="1">
      <alignment horizontal="center" vertical="center"/>
    </xf>
    <xf numFmtId="0" fontId="12" fillId="0" borderId="2" xfId="2" applyFont="1" applyBorder="1"/>
    <xf numFmtId="0" fontId="5" fillId="0" borderId="15" xfId="2" applyFont="1" applyBorder="1" applyAlignment="1">
      <alignment horizontal="left" vertical="top" wrapText="1"/>
    </xf>
    <xf numFmtId="0" fontId="5" fillId="0" borderId="18" xfId="2" applyFont="1" applyBorder="1" applyAlignment="1">
      <alignment horizontal="left" vertical="top" wrapText="1"/>
    </xf>
    <xf numFmtId="0" fontId="6" fillId="0" borderId="18" xfId="2" applyFont="1" applyBorder="1" applyAlignment="1">
      <alignment horizontal="left" vertical="top" wrapText="1"/>
    </xf>
    <xf numFmtId="0" fontId="6" fillId="0" borderId="19" xfId="2" applyFont="1" applyBorder="1" applyAlignment="1">
      <alignment horizontal="left" vertical="top" wrapText="1"/>
    </xf>
    <xf numFmtId="0" fontId="6" fillId="0" borderId="26" xfId="2" applyFont="1" applyBorder="1" applyAlignment="1">
      <alignment horizontal="left" vertical="top" wrapText="1"/>
    </xf>
    <xf numFmtId="0" fontId="6" fillId="0" borderId="13" xfId="2" applyFont="1" applyBorder="1" applyAlignment="1">
      <alignment horizontal="left" vertical="top" wrapText="1"/>
    </xf>
    <xf numFmtId="0" fontId="6" fillId="0" borderId="27" xfId="2" applyFont="1" applyBorder="1" applyAlignment="1">
      <alignment horizontal="left" vertical="top" wrapText="1"/>
    </xf>
    <xf numFmtId="0" fontId="6" fillId="0" borderId="28" xfId="2" applyFont="1" applyBorder="1" applyAlignment="1">
      <alignment horizontal="left" vertical="top" wrapText="1"/>
    </xf>
    <xf numFmtId="0" fontId="6" fillId="0" borderId="28" xfId="2" applyFont="1" applyBorder="1" applyAlignment="1">
      <alignment horizontal="center" vertical="top" wrapText="1"/>
    </xf>
    <xf numFmtId="0" fontId="4" fillId="6" borderId="29" xfId="2" applyFont="1" applyFill="1" applyBorder="1" applyAlignment="1">
      <alignment horizontal="center"/>
    </xf>
    <xf numFmtId="0" fontId="4" fillId="6" borderId="28" xfId="2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 vertical="center"/>
    </xf>
    <xf numFmtId="0" fontId="4" fillId="5" borderId="13" xfId="2" applyFont="1" applyFill="1" applyBorder="1" applyAlignment="1">
      <alignment horizontal="center" vertical="center"/>
    </xf>
    <xf numFmtId="0" fontId="4" fillId="5" borderId="31" xfId="2" applyFont="1" applyFill="1" applyBorder="1" applyAlignment="1">
      <alignment horizontal="center" vertical="center"/>
    </xf>
    <xf numFmtId="0" fontId="4" fillId="5" borderId="32" xfId="2" applyFont="1" applyFill="1" applyBorder="1" applyAlignment="1">
      <alignment horizontal="center" vertical="center"/>
    </xf>
    <xf numFmtId="0" fontId="6" fillId="0" borderId="16" xfId="2" applyFont="1" applyBorder="1" applyAlignment="1">
      <alignment horizontal="left" vertical="top" wrapText="1"/>
    </xf>
    <xf numFmtId="0" fontId="7" fillId="0" borderId="21" xfId="2" applyFont="1" applyBorder="1" applyAlignment="1">
      <alignment horizontal="left" vertical="top" wrapText="1"/>
    </xf>
    <xf numFmtId="0" fontId="4" fillId="4" borderId="29" xfId="2" applyFont="1" applyFill="1" applyBorder="1" applyAlignment="1">
      <alignment horizontal="center"/>
    </xf>
    <xf numFmtId="0" fontId="4" fillId="4" borderId="28" xfId="2" applyFont="1" applyFill="1" applyBorder="1" applyAlignment="1">
      <alignment horizontal="center"/>
    </xf>
    <xf numFmtId="0" fontId="4" fillId="4" borderId="33" xfId="2" applyFont="1" applyFill="1" applyBorder="1" applyAlignment="1">
      <alignment horizontal="center"/>
    </xf>
    <xf numFmtId="0" fontId="8" fillId="0" borderId="25" xfId="0" applyFont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5" fillId="0" borderId="34" xfId="2" applyFont="1" applyBorder="1" applyAlignment="1">
      <alignment horizontal="left" vertical="top" wrapText="1"/>
    </xf>
    <xf numFmtId="0" fontId="3" fillId="0" borderId="35" xfId="2" applyFont="1" applyBorder="1"/>
    <xf numFmtId="0" fontId="5" fillId="0" borderId="36" xfId="2" applyFont="1" applyBorder="1" applyAlignment="1">
      <alignment horizontal="left" vertical="top" wrapText="1"/>
    </xf>
    <xf numFmtId="0" fontId="3" fillId="0" borderId="0" xfId="2" applyFont="1" applyBorder="1"/>
    <xf numFmtId="0" fontId="3" fillId="0" borderId="37" xfId="2" applyFont="1" applyBorder="1"/>
    <xf numFmtId="0" fontId="6" fillId="0" borderId="36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6" fillId="0" borderId="37" xfId="2" applyFont="1" applyBorder="1" applyAlignment="1">
      <alignment horizontal="left" vertical="top" wrapText="1"/>
    </xf>
    <xf numFmtId="0" fontId="6" fillId="0" borderId="12" xfId="2" applyFont="1" applyBorder="1" applyAlignment="1">
      <alignment horizontal="left" vertical="top" wrapText="1"/>
    </xf>
    <xf numFmtId="0" fontId="6" fillId="0" borderId="14" xfId="2" applyFont="1" applyBorder="1" applyAlignment="1">
      <alignment horizontal="left" vertical="top" wrapText="1"/>
    </xf>
    <xf numFmtId="0" fontId="6" fillId="0" borderId="29" xfId="2" applyFont="1" applyBorder="1" applyAlignment="1">
      <alignment horizontal="left" vertical="top" wrapText="1"/>
    </xf>
    <xf numFmtId="0" fontId="6" fillId="0" borderId="33" xfId="2" applyFont="1" applyBorder="1" applyAlignment="1">
      <alignment horizontal="center" vertical="top" wrapText="1"/>
    </xf>
    <xf numFmtId="0" fontId="6" fillId="0" borderId="33" xfId="2" applyFont="1" applyBorder="1" applyAlignment="1">
      <alignment horizontal="left" vertical="top" wrapText="1"/>
    </xf>
    <xf numFmtId="0" fontId="4" fillId="6" borderId="33" xfId="2" applyFont="1" applyFill="1" applyBorder="1" applyAlignment="1">
      <alignment horizontal="center"/>
    </xf>
    <xf numFmtId="0" fontId="6" fillId="0" borderId="34" xfId="2" applyFont="1" applyBorder="1" applyAlignment="1">
      <alignment horizontal="left" vertical="top" wrapText="1"/>
    </xf>
    <xf numFmtId="0" fontId="7" fillId="0" borderId="36" xfId="2" applyFont="1" applyBorder="1" applyAlignment="1">
      <alignment horizontal="left" vertical="top" wrapText="1"/>
    </xf>
    <xf numFmtId="0" fontId="7" fillId="0" borderId="38" xfId="2" applyFont="1" applyBorder="1" applyAlignment="1">
      <alignment horizontal="left" vertical="top" wrapText="1"/>
    </xf>
    <xf numFmtId="0" fontId="3" fillId="0" borderId="39" xfId="2" applyFont="1" applyBorder="1"/>
    <xf numFmtId="0" fontId="13" fillId="0" borderId="0" xfId="0" applyFont="1" applyBorder="1" applyAlignment="1">
      <alignment wrapText="1"/>
    </xf>
    <xf numFmtId="0" fontId="1" fillId="0" borderId="0" xfId="1" applyFont="1" applyBorder="1" applyAlignment="1">
      <alignment wrapText="1"/>
    </xf>
    <xf numFmtId="0" fontId="1" fillId="0" borderId="0" xfId="1" applyFont="1" applyBorder="1" applyAlignment="1">
      <alignment vertical="top" wrapText="1"/>
    </xf>
    <xf numFmtId="0" fontId="15" fillId="0" borderId="0" xfId="0" applyFont="1" applyBorder="1" applyAlignment="1">
      <alignment wrapText="1"/>
    </xf>
    <xf numFmtId="0" fontId="4" fillId="5" borderId="14" xfId="2" applyFont="1" applyFill="1" applyBorder="1" applyAlignment="1">
      <alignment horizontal="center" vertical="center"/>
    </xf>
    <xf numFmtId="0" fontId="4" fillId="5" borderId="40" xfId="2" applyFont="1" applyFill="1" applyBorder="1" applyAlignment="1">
      <alignment horizontal="center" vertical="center"/>
    </xf>
    <xf numFmtId="0" fontId="6" fillId="0" borderId="35" xfId="2" applyFont="1" applyBorder="1" applyAlignment="1">
      <alignment horizontal="left" vertical="top" wrapText="1"/>
    </xf>
    <xf numFmtId="0" fontId="7" fillId="0" borderId="0" xfId="2" applyFont="1" applyBorder="1" applyAlignment="1">
      <alignment horizontal="left" vertical="top" wrapText="1"/>
    </xf>
    <xf numFmtId="0" fontId="7" fillId="0" borderId="37" xfId="2" applyFont="1" applyBorder="1" applyAlignment="1">
      <alignment horizontal="left" vertical="top" wrapText="1"/>
    </xf>
    <xf numFmtId="0" fontId="7" fillId="0" borderId="39" xfId="2" applyFont="1" applyBorder="1" applyAlignment="1">
      <alignment horizontal="left" vertical="top" wrapText="1"/>
    </xf>
    <xf numFmtId="0" fontId="2" fillId="0" borderId="37" xfId="2" applyFont="1" applyBorder="1"/>
    <xf numFmtId="0" fontId="1" fillId="0" borderId="0" xfId="1" applyFont="1" applyBorder="1"/>
    <xf numFmtId="0" fontId="16" fillId="0" borderId="0" xfId="0" applyFont="1" applyBorder="1"/>
    <xf numFmtId="0" fontId="16" fillId="0" borderId="0" xfId="0" applyFont="1" applyBorder="1" applyAlignment="1">
      <alignment horizontal="center" vertical="center"/>
    </xf>
    <xf numFmtId="0" fontId="13" fillId="0" borderId="0" xfId="0" applyFont="1" applyBorder="1"/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g/Downloads/&#1080;&#1083;%2021-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424">
          <cell r="C424" t="str">
            <v xml:space="preserve"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 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sma.ru/upload/iblock/589/589f693f59120292098dc48d5f055544.jpg" TargetMode="External"/><Relationship Id="rId13" Type="http://schemas.openxmlformats.org/officeDocument/2006/relationships/hyperlink" Target="https://www.foroffice.ru/products/description/173593.html?utm_source=direct&amp;yclid=1128428891655964882&amp;utm_medium=cpc&amp;utm_term=&amp;utm_campaign=dinamicheskie-obiavleniia-2021-eksperiment-strategiia-nesk-tselei-75947566&amp;utm_content=v2%7C%7C12373698558%7C%7C263" TargetMode="External"/><Relationship Id="rId3" Type="http://schemas.openxmlformats.org/officeDocument/2006/relationships/hyperlink" Target="https://metbox.ru/wa-data/public/shop/products/60/35/3560/images/72057/52172099.970.jpg" TargetMode="External"/><Relationship Id="rId7" Type="http://schemas.openxmlformats.org/officeDocument/2006/relationships/hyperlink" Target="http://seyfs.ru/shkaf-garderobnyy-praktik-ls-21" TargetMode="External"/><Relationship Id="rId12" Type="http://schemas.openxmlformats.org/officeDocument/2006/relationships/hyperlink" Target="https://www.komus.ru/katalog/mebel/ofisnye-kresla-i-stulya/stulya-ofisnye/stul-dlya-posetitelej-izo-sinij-plastik-metall-khromirovannyj-/p/573684/?from=block-301-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rofsafe.ru/industrial-furniture/workbenches/verstaki-praktik-W/verstak_praktik_profi_wt120_f1_f1_010.html" TargetMode="External"/><Relationship Id="rId16" Type="http://schemas.openxmlformats.org/officeDocument/2006/relationships/hyperlink" Target="https://vatten.ru/Vatten-V44WE/" TargetMode="External"/><Relationship Id="rId1" Type="http://schemas.openxmlformats.org/officeDocument/2006/relationships/hyperlink" Target="https://profsafe.ru/industrial-furniture/workbenches/verstak-praktik-WB-160Sh-WD5-WS.html" TargetMode="External"/><Relationship Id="rId6" Type="http://schemas.openxmlformats.org/officeDocument/2006/relationships/hyperlink" Target="http://almest.ru/blagoustrojstvo-zhkkh/urny/urna-vv-300-vnutri-vedro" TargetMode="External"/><Relationship Id="rId11" Type="http://schemas.openxmlformats.org/officeDocument/2006/relationships/hyperlink" Target="https://unisma.ru/upload/iblock/589/589f693f59120292098dc48d5f055544.jpg" TargetMode="External"/><Relationship Id="rId5" Type="http://schemas.openxmlformats.org/officeDocument/2006/relationships/hyperlink" Target="https://unisma.ru/upload/iblock/589/589f693f59120292098dc48d5f055544.jpg" TargetMode="External"/><Relationship Id="rId15" Type="http://schemas.openxmlformats.org/officeDocument/2006/relationships/hyperlink" Target="https://fireman.club/statyi-polzovateley/ognetushitel-poroshkovyiy-peredvizhnoy-op-35-z-avse/" TargetMode="External"/><Relationship Id="rId10" Type="http://schemas.openxmlformats.org/officeDocument/2006/relationships/hyperlink" Target="http://almest.ru/blagoustrojstvo-zhkkh/urny/urna-vv-300-vnutri-vedro" TargetMode="External"/><Relationship Id="rId4" Type="http://schemas.openxmlformats.org/officeDocument/2006/relationships/hyperlink" Target="https://www.komus.ru/katalog/mebel/ofisnye-kresla-i-stulya/stulya-ofisnye/stul-dlya-posetitelej-izo-sinij-plastik-metall-khromirovannyj-/p/573684/?from=block-301-20" TargetMode="External"/><Relationship Id="rId9" Type="http://schemas.openxmlformats.org/officeDocument/2006/relationships/hyperlink" Target="https://www.komus.ru/katalog/mebel/ofisnye-kresla-i-stulya/stulya-ofisnye/stul-dlya-posetitelej-izo-sinij-plastik-metall-khromirovannyj-/p/573684/?from=block-301-20" TargetMode="External"/><Relationship Id="rId14" Type="http://schemas.openxmlformats.org/officeDocument/2006/relationships/hyperlink" Target="http://almest.ru/blagoustrojstvo-zhkkh/urny/urna-vv-300-vnutri-vedro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spb.vseinstrumenti.ru/avtogarazhnoe-oborudovanie/semniki/dlya-dvigatelya/kleschi-dlya-porshnevyh-kolets/opravki/thorvik/90-175-mm-aprc4-52347/" TargetMode="External"/><Relationship Id="rId18" Type="http://schemas.openxmlformats.org/officeDocument/2006/relationships/hyperlink" Target="https://www.meratest.ru/produktsiya/izmeritelnye_instrumenty/mikrometry/mekhanicheskie/product/mk_75_50_75/" TargetMode="External"/><Relationship Id="rId26" Type="http://schemas.openxmlformats.org/officeDocument/2006/relationships/hyperlink" Target="https://www.rdauto.ru/202-1112701-1-3i" TargetMode="External"/><Relationship Id="rId39" Type="http://schemas.openxmlformats.org/officeDocument/2006/relationships/hyperlink" Target="https://www.belak.ru/upload/iblock/8f6/%D0%91%D0%90%D0%9A.00020.pdf" TargetMode="External"/><Relationship Id="rId21" Type="http://schemas.openxmlformats.org/officeDocument/2006/relationships/hyperlink" Target="https://industriation.ru/v15749227/" TargetMode="External"/><Relationship Id="rId34" Type="http://schemas.openxmlformats.org/officeDocument/2006/relationships/hyperlink" Target="https://www.onlinetrade.ru/catalogue/dinamometricheskie_klyuchi-c5752/ombra/fullreviews/klyuch_dinamometricheskiy_ombra_a90013_1_2_dr_42_210nm-243392-r9162.html" TargetMode="External"/><Relationship Id="rId42" Type="http://schemas.openxmlformats.org/officeDocument/2006/relationships/hyperlink" Target="https://www.220-volt.ru/catalog-406081/" TargetMode="External"/><Relationship Id="rId47" Type="http://schemas.openxmlformats.org/officeDocument/2006/relationships/hyperlink" Target="https://ph.parker.com/ru/ru/the-parker-service-master-easy-measuring-device/sckit-340-ptq" TargetMode="External"/><Relationship Id="rId50" Type="http://schemas.openxmlformats.org/officeDocument/2006/relationships/hyperlink" Target="https://www.belak.ru/upload/iblock/8f6/%D0%91%D0%90%D0%9A.00020.pdf" TargetMode="External"/><Relationship Id="rId55" Type="http://schemas.openxmlformats.org/officeDocument/2006/relationships/hyperlink" Target="https://www.onlinetrade.ru/catalogue/dinamometricheskie_klyuchi-c5752/ombra/fullreviews/klyuch_dinamometricheskiy_ombra_a90013_1_2_dr_42_210nm-243392-r9162.html" TargetMode="External"/><Relationship Id="rId63" Type="http://schemas.openxmlformats.org/officeDocument/2006/relationships/hyperlink" Target="https://www.220-volt.ru/catalog-406081/" TargetMode="External"/><Relationship Id="rId7" Type="http://schemas.openxmlformats.org/officeDocument/2006/relationships/hyperlink" Target="https://www.220-volt.ru/catalog-547199/" TargetMode="External"/><Relationship Id="rId2" Type="http://schemas.openxmlformats.org/officeDocument/2006/relationships/hyperlink" Target="https://scaner-pro.ru/clas.html" TargetMode="External"/><Relationship Id="rId16" Type="http://schemas.openxmlformats.org/officeDocument/2006/relationships/hyperlink" Target="https://www.meratest.ru/produktsiya/izmeritelnye_instrumenty/mikrometry/mekhanicheskie/product/mk_125_100_125/" TargetMode="External"/><Relationship Id="rId29" Type="http://schemas.openxmlformats.org/officeDocument/2006/relationships/hyperlink" Target="https://www.aist-tools.ru/catalog/poddony_dlya_sliva_masla/poddon_dlya_masla_20l_aist_67361105_1_nizkoprofilnyy_125mm/" TargetMode="External"/><Relationship Id="rId1" Type="http://schemas.openxmlformats.org/officeDocument/2006/relationships/hyperlink" Target="https://www.prosoft.ru/news/1723301.html?sphrase_id=25250" TargetMode="External"/><Relationship Id="rId6" Type="http://schemas.openxmlformats.org/officeDocument/2006/relationships/hyperlink" Target="https://zen.yandex.ru/media/avtotachki/chto-takoe-areometr-princip-raboty-i-dlia-chego-nujen-5ed3fc090eff8b3692c21992" TargetMode="External"/><Relationship Id="rId11" Type="http://schemas.openxmlformats.org/officeDocument/2006/relationships/hyperlink" Target="https://docs.yandex.ru/docs/view?tm=1642003929&amp;tld=ru&amp;lang=ru&amp;name=Instrukciya-po-ekspluatacii-na-stend-R1250.pdf&amp;text=%D0%A1%D1%82%D0%B5%D0%BD%D0%B4%20%D0%B4%D0%BB%D1%8F%20%D1%80%D0%B0%D0%B7%D0%B1%D0%BE%D1%80%D0%BA%D0%B8-%D1%81%D0%B1%D0%BE%D1%80%D0%BA%D0" TargetMode="External"/><Relationship Id="rId24" Type="http://schemas.openxmlformats.org/officeDocument/2006/relationships/hyperlink" Target="https://agrodetal.ru/fors/17401/" TargetMode="External"/><Relationship Id="rId32" Type="http://schemas.openxmlformats.org/officeDocument/2006/relationships/hyperlink" Target="https://fireman.club/statyi-polzovateley/ognetushitel-poroshkovyiy-peredvizhnoy-op-35-z-avse/" TargetMode="External"/><Relationship Id="rId37" Type="http://schemas.openxmlformats.org/officeDocument/2006/relationships/hyperlink" Target="https://spb.vseinstrumenti.ru/product/katushka-so-shlangom-dlya-vytyazhki-otrabotannyh-gazov-trommelberg-10-m-75-mm-hr80-10-75-766394/" TargetMode="External"/><Relationship Id="rId40" Type="http://schemas.openxmlformats.org/officeDocument/2006/relationships/hyperlink" Target="https://spb.vseinstrumenti.ru/product/manometr-vympel-mn-01-5085-825235/" TargetMode="External"/><Relationship Id="rId45" Type="http://schemas.openxmlformats.org/officeDocument/2006/relationships/hyperlink" Target="https://spb.vseinstrumenti.ru/avtogarazhnoe_oborudovanie/orm/spetsializirovannoe_oborudovanie/trommelberg/katushka_so_shlangom_10_m_75_mm_dlya_vytyazhki_otrabotannyh_gazov_trommelberg_hr80-10_75/" TargetMode="External"/><Relationship Id="rId53" Type="http://schemas.openxmlformats.org/officeDocument/2006/relationships/hyperlink" Target="https://docs.yandex.ru/docs/view?tm=1678682587&amp;tld=ru&amp;lang=ru&amp;name=EurOpal_navesnoy_plug_lemken.pdf&amp;text=&#1085;&#1072;&#1074;&#1077;&#1089;&#1085;&#1086;&#1081;%20&#1086;&#1073;&#1086;&#1088;&#1086;&#1090;&#1085;&#1099;&#1081;%20&#1087;&#1083;&#1091;&#1075;%20&#1089;%203%2B1%20&#1083;&#1077;&#1084;&#1082;&#1077;&#1085;%20&#1088;&#1091;&#1082;&#1086;&#1074;&#1086;&#1076;&#1089;&#1090;&#1074;&#1086;%20&#1087;&#1086;%20&#1101;&#1082;&#1089;&#1087;&#1083;&#1091;&#1072;&#1090;&#1072;&#1094;&#1080;&#1080;&amp;url=https%3A%2F%2Fwww.promintel-agro.ru%2Fimages%2Finstruction%2Fle" TargetMode="External"/><Relationship Id="rId58" Type="http://schemas.openxmlformats.org/officeDocument/2006/relationships/hyperlink" Target="http://www.sorokin.ru/product/katushka_mehanicheskaya_bez_ventilyatora_shlang_22-7" TargetMode="External"/><Relationship Id="rId66" Type="http://schemas.openxmlformats.org/officeDocument/2006/relationships/hyperlink" Target="https://fireman.club/statyi-polzovateley/ognetushitel-poroshkovyiy-peredvizhnoy-op-35-z-avse/" TargetMode="External"/><Relationship Id="rId5" Type="http://schemas.openxmlformats.org/officeDocument/2006/relationships/hyperlink" Target="https://ru.agriculture.trimble.com/product/sistema-parallelnogo-vozhdenia-ez-pilot/" TargetMode="External"/><Relationship Id="rId15" Type="http://schemas.openxmlformats.org/officeDocument/2006/relationships/hyperlink" Target="http://www.220-volt.ru/catalog-401709/" TargetMode="External"/><Relationship Id="rId23" Type="http://schemas.openxmlformats.org/officeDocument/2006/relationships/hyperlink" Target="https://docs.yandex.ru/docs/view?tm=1642002903&amp;tld=ru&amp;lang=ru&amp;name=%D0%BC-107%D0%AD-CR.pdf&amp;text=%D1%81%D1%82%D0%B5%D0%BD%D0%B4%20%D0%B4%D0%BB%D1%8F%20%D1%80%D0%B5%D0%B3%D1%83%D0%BB%D0%B8%D1%80%D0%BE%D0%B2%D0%BA%D0%B8%20%D1%84%D0%BE%D1%80%D1%81%D1%83%D0%BD" TargetMode="External"/><Relationship Id="rId28" Type="http://schemas.openxmlformats.org/officeDocument/2006/relationships/hyperlink" Target="https://spb.vseinstrumenti.ru/product/komplekt-montazhek-1-4-h8-17-16-h24-4sht-jonnesway-ai050024-48184-960379/" TargetMode="External"/><Relationship Id="rId36" Type="http://schemas.openxmlformats.org/officeDocument/2006/relationships/hyperlink" Target="https://www.aist-tools.ru/catalog/poddony_dlya_sliva_masla/poddon_dlya_masla_20l_aist_67361105_1_nizkoprofilnyy_125mm/" TargetMode="External"/><Relationship Id="rId49" Type="http://schemas.openxmlformats.org/officeDocument/2006/relationships/hyperlink" Target="https://www.aist-tools.ru/catalog/nabory_klyuchey/nabor_klyuchey_kombinirovannykh_20_pr_aist_0010220a_6_32mm_s_otgibom_15_v_konverte/" TargetMode="External"/><Relationship Id="rId57" Type="http://schemas.openxmlformats.org/officeDocument/2006/relationships/hyperlink" Target="https://www.aist-tools.ru/catalog/poddony_dlya_sliva_masla/poddon_dlya_masla_20l_aist_67361105_1_nizkoprofilnyy_125mm/" TargetMode="External"/><Relationship Id="rId61" Type="http://schemas.openxmlformats.org/officeDocument/2006/relationships/hyperlink" Target="https://www.belak.ru/upload/iblock/8f6/%D0%91%D0%90%D0%9A.00020.pdf" TargetMode="External"/><Relationship Id="rId10" Type="http://schemas.openxmlformats.org/officeDocument/2006/relationships/hyperlink" Target="https://www.aist-tools.ru/catalog/tiski_verstachnye/tiski_verstachnye_125mm_aist_79990205_povorotnye_stal/" TargetMode="External"/><Relationship Id="rId19" Type="http://schemas.openxmlformats.org/officeDocument/2006/relationships/hyperlink" Target="https://acnkru.ru/catalog/nabory-shhupov/" TargetMode="External"/><Relationship Id="rId31" Type="http://schemas.openxmlformats.org/officeDocument/2006/relationships/hyperlink" Target="https://www.220-volt.ru/catalog-406081/" TargetMode="External"/><Relationship Id="rId44" Type="http://schemas.openxmlformats.org/officeDocument/2006/relationships/hyperlink" Target="https://fireman.club/statyi-polzovateley/ognetushitel-poroshkovyiy-peredvizhnoy-op-35-z-avse/" TargetMode="External"/><Relationship Id="rId52" Type="http://schemas.openxmlformats.org/officeDocument/2006/relationships/hyperlink" Target="https://fireman.club/statyi-polzovateley/ognetushitel-poroshkovyiy-peredvizhnoy-op-35-z-avse/" TargetMode="External"/><Relationship Id="rId60" Type="http://schemas.openxmlformats.org/officeDocument/2006/relationships/hyperlink" Target="https://spb.vseinstrumenti.ru/product/nabor-instrumenta-rockforce-1-2-1-4-3-8-dr-216-predmetov-rf-38841-1164928/" TargetMode="External"/><Relationship Id="rId65" Type="http://schemas.openxmlformats.org/officeDocument/2006/relationships/hyperlink" Target="https://spb.vseinstrumenti.ru/avtogarazhnoe-oborudovanie/semniki/drugie/montazhki/jonnesway/komplekt-montazhek-1-4-h8-17-16-h24-4sht-ai050024-48184/" TargetMode="External"/><Relationship Id="rId4" Type="http://schemas.openxmlformats.org/officeDocument/2006/relationships/hyperlink" Target="https://ru.agriculture.trimble.com/product/tmx-2050-display/" TargetMode="External"/><Relationship Id="rId9" Type="http://schemas.openxmlformats.org/officeDocument/2006/relationships/hyperlink" Target="https://fireman.club/statyi-polzovateley/ognetushitel-poroshkovyiy-peredvizhnoy-op-35-z-avse/" TargetMode="External"/><Relationship Id="rId14" Type="http://schemas.openxmlformats.org/officeDocument/2006/relationships/hyperlink" Target="https://spb.vseinstrumenti.ru/ruchnoy-instrument/izmeritelnyj/shtangentsirkuli/kalibron/kalibron-nutromer-indikatornyj-ni-50-160-0.01-1-kl.-tochnosti-70427/" TargetMode="External"/><Relationship Id="rId22" Type="http://schemas.openxmlformats.org/officeDocument/2006/relationships/hyperlink" Target="https://spb.vseinstrumenti.ru/avtogarazhnoe_oborudovanie/diagnosticheskoe/stetoskopy/jonnesway/stetoskop_dlya_obnaruzhenii_defektov_v_mehanike_jonnesway_ai030014/" TargetMode="External"/><Relationship Id="rId27" Type="http://schemas.openxmlformats.org/officeDocument/2006/relationships/hyperlink" Target="https://spb.vseinstrumenti.ru/product/komplekt-dlya-snyatiya-dizelnyh-forsunok-s-obratnymi-molotkami-golovkami-v-kejse-forsage-f-941g5-942112/?utm_referrer=https%3A%2F%2Fyandex.ru%2Fproducts%2Fsearch%3Ftext%3D%25D0%259D%25D0%25B0%25D0%25B1%25D0%25BE%25D1%25" TargetMode="External"/><Relationship Id="rId30" Type="http://schemas.openxmlformats.org/officeDocument/2006/relationships/hyperlink" Target="https://auto-emali.ru/tds/TDS-Nordberg-N3720.pdf" TargetMode="External"/><Relationship Id="rId35" Type="http://schemas.openxmlformats.org/officeDocument/2006/relationships/hyperlink" Target="https://industriation.ru/v15749227/" TargetMode="External"/><Relationship Id="rId43" Type="http://schemas.openxmlformats.org/officeDocument/2006/relationships/hyperlink" Target="https://spb.vseinstrumenti.ru/avtogarazhnoe-oborudovanie/semniki/drugie/montazhki/jonnesway/komplekt-montazhek-1-4-h8-17-16-h24-4sht-ai050024-48184/" TargetMode="External"/><Relationship Id="rId48" Type="http://schemas.openxmlformats.org/officeDocument/2006/relationships/hyperlink" Target="https://spb.vseinstrumenti.ru/product/nabor-instrumentov-inforce-120-predmetov-1-2-3-8-1-4-06-07-20-1065864/" TargetMode="External"/><Relationship Id="rId56" Type="http://schemas.openxmlformats.org/officeDocument/2006/relationships/hyperlink" Target="https://instrument.ru/klyuch-dinamometricheskiy-140-980-nm-34-crv-khromirstels/" TargetMode="External"/><Relationship Id="rId64" Type="http://schemas.openxmlformats.org/officeDocument/2006/relationships/hyperlink" Target="https://stroyudacha.ru/products/61759-ruletka-10-m-25-mm-s-fixatorom-biber-direkt.html" TargetMode="External"/><Relationship Id="rId8" Type="http://schemas.openxmlformats.org/officeDocument/2006/relationships/hyperlink" Target="https://garwin.ru/tovar/nabor-avtoelektrika-226pr?utm_source=yandex&amp;utm_medium=cpc&amp;utm_campaign=gt_goods_rus_sea&amp;yclid=1143470858669449813&amp;utm_term&amp;utm_content=gbid%7C4864512674_aid%7C13169112718_phrase%7C7_retargeting%7C7_device%7Cdesktop_pos%7Cpremium3_" TargetMode="External"/><Relationship Id="rId51" Type="http://schemas.openxmlformats.org/officeDocument/2006/relationships/hyperlink" Target="https://www.festo-didactic.com/ru-ru/4441/501/502/556/tp-801-,1.htm?fbid=cnUucnUuNTcxLjI5LjE4LjU1Ni43NzA3" TargetMode="External"/><Relationship Id="rId3" Type="http://schemas.openxmlformats.org/officeDocument/2006/relationships/hyperlink" Target="https://licota.ru/tovar/nabor-instrumenta-1-4-i-1-2-6gr-143pr" TargetMode="External"/><Relationship Id="rId12" Type="http://schemas.openxmlformats.org/officeDocument/2006/relationships/hyperlink" Target="https://spb.vseinstrumenti.ru/product/rasshiritel-porshnevyh-kolets-110-160mm-ae-t-ta-a1001-3-968915/" TargetMode="External"/><Relationship Id="rId17" Type="http://schemas.openxmlformats.org/officeDocument/2006/relationships/hyperlink" Target="https://www.meratest.ru/produktsiya/izmeritelnye_instrumenty/mikrometry/mekhanicheskie/product/mk_100_75_100/" TargetMode="External"/><Relationship Id="rId25" Type="http://schemas.openxmlformats.org/officeDocument/2006/relationships/hyperlink" Target="https://spb.vseinstrumenti.ru/ruchnoy_instrument/izmeritelnyj/mikrometry/topex/mikrometr_topex_0-25_mm_31c629/" TargetMode="External"/><Relationship Id="rId33" Type="http://schemas.openxmlformats.org/officeDocument/2006/relationships/hyperlink" Target="https://nm-agro.ru/catalog/press_podborshchiki/seriya_rb/267/" TargetMode="External"/><Relationship Id="rId38" Type="http://schemas.openxmlformats.org/officeDocument/2006/relationships/hyperlink" Target="http://www.220-volt.ru/catalog-401709/" TargetMode="External"/><Relationship Id="rId46" Type="http://schemas.openxmlformats.org/officeDocument/2006/relationships/hyperlink" Target="https://www.aist-tools.ru/catalog/poddony_dlya_sliva_masla/poddon_dlya_masla_20l_aist_67361105_1_nizkoprofilnyy_125mm/" TargetMode="External"/><Relationship Id="rId59" Type="http://schemas.openxmlformats.org/officeDocument/2006/relationships/hyperlink" Target="https://www.aist-tools.ru/catalog/nabory_klyuchey/nabor_klyuchey_kombinirovannykh_20_pr_aist_0010220a_6_32mm_s_otgibom_15_v_konverte/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https://www.onlinetrade.ru/catalogue/dinamometricheskie_klyuchi-c5752/ombra/fullreviews/klyuch_dinamometricheskiy_ombra_a90013_1_2_dr_42_210nm-243392-r9162.html" TargetMode="External"/><Relationship Id="rId41" Type="http://schemas.openxmlformats.org/officeDocument/2006/relationships/hyperlink" Target="http://michurinskoe.stroyudacha.ru/products/96988-ruletka--layt-dvuhtsvetnyy-korpus-5-m--12-5-mm-.html" TargetMode="External"/><Relationship Id="rId54" Type="http://schemas.openxmlformats.org/officeDocument/2006/relationships/hyperlink" Target="https://www.jonnesway.ru/product/5749/t04060a-klyuch-dinamometricheskiy-38dr-5-25-nm/" TargetMode="External"/><Relationship Id="rId62" Type="http://schemas.openxmlformats.org/officeDocument/2006/relationships/hyperlink" Target="https://spb.vseinstrumenti.ru/instrument/izmeritelnyj/manometry-izmeriteli-davleniya/autovirazh/shinnyj-metall-v-blistere-av-011501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yandex.ru/images/search?pos=1&amp;img_url=https%3A%2F%2Fturbomos.ru%2Fupload%2Fiblock%2F75e%2F75e258edcb1b2efa3fab2ecab0224845.jpg&amp;text=245-1111020&amp;lr=138083&amp;rpt=simage&amp;source=wiz" TargetMode="External"/><Relationship Id="rId13" Type="http://schemas.openxmlformats.org/officeDocument/2006/relationships/hyperlink" Target="https://yandex.ru/images/search?pos=2&amp;img_url=https%3A%2F%2Fsxstatic.ru%2Fimages%2Fb%2F001154960%2F001154960_2-900.jpg&amp;text=&#1050;&#1086;&#1083;&#1100;&#1094;&#1086;%20&#1091;&#1087;&#1083;&#1086;&#1090;&#1085;&#1080;&#1090;&#1077;&#1083;&#1100;&#1085;&#1086;&#1077;%20&#1092;&#1080;&#1083;&#1100;&#1090;&#1088;&#1072;%20&#1075;&#1088;&#1091;&#1073;&#1086;&#1081;%20&#1086;&#1095;&#1080;&#1089;&#1090;&#1082;&#1080;%20&#1090;&#1086;&#1087;&#1083;&#1080;&#1074;&#1072;%20&#1044;-245&amp;lr=138083&amp;rpt=simage&amp;source=wiz" TargetMode="External"/><Relationship Id="rId18" Type="http://schemas.openxmlformats.org/officeDocument/2006/relationships/hyperlink" Target="https://sparox.ru/catalog/undefined/407943?instock=0&amp;viewtype=list&amp;sort=1" TargetMode="External"/><Relationship Id="rId3" Type="http://schemas.openxmlformats.org/officeDocument/2006/relationships/hyperlink" Target="https://gazpromneft-oil.ru/ru/products/commercial" TargetMode="External"/><Relationship Id="rId21" Type="http://schemas.openxmlformats.org/officeDocument/2006/relationships/hyperlink" Target="https://www.motordetal.ru/catalog/31321/" TargetMode="External"/><Relationship Id="rId7" Type="http://schemas.openxmlformats.org/officeDocument/2006/relationships/hyperlink" Target="https://www.avtoall.ru/prokladka_d_260_kryshki_lyuka_shesteren_mmz-728502/" TargetMode="External"/><Relationship Id="rId12" Type="http://schemas.openxmlformats.org/officeDocument/2006/relationships/hyperlink" Target="https://krepcom.ru/catalog/shayby/koltso_uplotnitelnoe_10kh14_din_7603_forma_a_med.htm" TargetMode="External"/><Relationship Id="rId17" Type="http://schemas.openxmlformats.org/officeDocument/2006/relationships/hyperlink" Target="https://www.avtoall.ru/kolco_kamaz_uplotnitelnoe_forsunki_komplekt_8sht__vitocom-720032/" TargetMode="External"/><Relationship Id="rId25" Type="http://schemas.openxmlformats.org/officeDocument/2006/relationships/printerSettings" Target="../printerSettings/printerSettings3.bin"/><Relationship Id="rId2" Type="http://schemas.openxmlformats.org/officeDocument/2006/relationships/hyperlink" Target="https://tsk-samara.ru/wp-content/uploads/sites/114/2020/05/opisanie-gazpromneft-hydraulic-all-seasons.pdf" TargetMode="External"/><Relationship Id="rId16" Type="http://schemas.openxmlformats.org/officeDocument/2006/relationships/hyperlink" Target="https://agrodetal.ru/rasa/174102a/" TargetMode="External"/><Relationship Id="rId20" Type="http://schemas.openxmlformats.org/officeDocument/2006/relationships/hyperlink" Target="https://agro-shop.ru/catalog/izmelchitel_razbrasyvatel_solomy_rvs_1500_khozyain/674901/" TargetMode="External"/><Relationship Id="rId1" Type="http://schemas.openxmlformats.org/officeDocument/2006/relationships/hyperlink" Target="https://www.mobil.ru/ru-ru/consumer-products/mobil-delvac-mx-15w-40/" TargetMode="External"/><Relationship Id="rId6" Type="http://schemas.openxmlformats.org/officeDocument/2006/relationships/hyperlink" Target="https://yandex.ru/images/search?text=260-1111104&amp;lr=138083&amp;pos=6&amp;img_url=https%3A%2F%2Frostov.rkpo.ru%2Fsites%2Fdefault%2Ffiles%2FArticles%2F50.jpg&amp;rpt=simage" TargetMode="External"/><Relationship Id="rId11" Type="http://schemas.openxmlformats.org/officeDocument/2006/relationships/hyperlink" Target="https://www.avtoall.ru/kolco_d_245_uplotnitelnoe_d14mm_med_mmz-629087/" TargetMode="External"/><Relationship Id="rId24" Type="http://schemas.openxmlformats.org/officeDocument/2006/relationships/hyperlink" Target="https://sparox.ru/catalog/traktora-i-spets-tehnika/remkomplekt/410964?instock=0&amp;viewtype=list&amp;sort=1" TargetMode="External"/><Relationship Id="rId5" Type="http://schemas.openxmlformats.org/officeDocument/2006/relationships/hyperlink" Target="https://mtz-market.ru/katalog/zapchasti/zapchasti-mtz-80-82-82p/mexanizm-dizelya/kolczo-uplotnitelnoe-gajki-kolpaka-d-240/243.html" TargetMode="External"/><Relationship Id="rId15" Type="http://schemas.openxmlformats.org/officeDocument/2006/relationships/hyperlink" Target="https://www.avtoall.ru/prokladka_zil_5301_filtra_tonkoiy_ochistki_topliva_paronit_1_5-090484/" TargetMode="External"/><Relationship Id="rId23" Type="http://schemas.openxmlformats.org/officeDocument/2006/relationships/hyperlink" Target="https://sparox.ru/catalog/traktora-i-spets-tehnika/vkladyysh/409479?instock=0&amp;viewtype=list&amp;sort=1" TargetMode="External"/><Relationship Id="rId10" Type="http://schemas.openxmlformats.org/officeDocument/2006/relationships/hyperlink" Target="https://www.avtoall.ru/bolt_shtucer_m10x1_5_trubki_toplivnoiy_startec-551600/" TargetMode="External"/><Relationship Id="rId19" Type="http://schemas.openxmlformats.org/officeDocument/2006/relationships/hyperlink" Target="http://www.verevka-spb.ru/goods/19869314-shpagat_polipropilenovy_5_kg_2200_tex_senovyazalny_v_bobine" TargetMode="External"/><Relationship Id="rId4" Type="http://schemas.openxmlformats.org/officeDocument/2006/relationships/hyperlink" Target="https://sparox.ru/catalog/undefined/117617?instock=0&amp;viewtype=list&amp;sort=1" TargetMode="External"/><Relationship Id="rId9" Type="http://schemas.openxmlformats.org/officeDocument/2006/relationships/hyperlink" Target="https://yandex.ru/images/search?pos=2&amp;img_url=https%3A%2F%2Fwikizap.ru%2Fupload%2Fiblock%2F15a%2F15aaacf6ac725183ecb62390baa46628.jpg&amp;text=&#1090;&#1086;&#1087;&#1083;&#1080;&#1074;&#1085;&#1099;&#1081;%20&#1073;&#1086;&#1083;&#1090;%20&#1084;14&amp;lr=138083&amp;rpt=simage&amp;source=wiz" TargetMode="External"/><Relationship Id="rId14" Type="http://schemas.openxmlformats.org/officeDocument/2006/relationships/hyperlink" Target="https://sparox.ru/catalog/traktora-i-spets-tehnika/ehlement/390372?instock=0&amp;viewtype=list&amp;sort=1" TargetMode="External"/><Relationship Id="rId22" Type="http://schemas.openxmlformats.org/officeDocument/2006/relationships/hyperlink" Target="https://sparox.ru/catalog/traktora-i-spets-tehnika/vkladyysh/409451?instock=0&amp;viewtype=list&amp;sor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8"/>
  <sheetViews>
    <sheetView topLeftCell="A73" zoomScale="70" workbookViewId="0">
      <selection activeCell="A53" sqref="A53:H53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>
      <c r="A1" s="66"/>
      <c r="B1" s="67"/>
      <c r="C1" s="67"/>
      <c r="D1" s="67"/>
      <c r="E1" s="67"/>
      <c r="F1" s="67"/>
      <c r="G1" s="67"/>
      <c r="H1" s="67"/>
    </row>
    <row r="2" spans="1:8" ht="72" customHeight="1">
      <c r="A2" s="68" t="s">
        <v>0</v>
      </c>
      <c r="B2" s="69"/>
      <c r="C2" s="69"/>
      <c r="D2" s="69"/>
      <c r="E2" s="69"/>
      <c r="F2" s="69"/>
      <c r="G2" s="69"/>
      <c r="H2" s="70"/>
    </row>
    <row r="3" spans="1:8">
      <c r="A3" s="71" t="s">
        <v>1</v>
      </c>
      <c r="B3" s="72"/>
      <c r="C3" s="72"/>
      <c r="D3" s="72"/>
      <c r="E3" s="72"/>
      <c r="F3" s="72"/>
      <c r="G3" s="72"/>
      <c r="H3" s="73"/>
    </row>
    <row r="4" spans="1:8">
      <c r="A4" s="74" t="s">
        <v>2</v>
      </c>
      <c r="B4" s="75"/>
      <c r="C4" s="75"/>
      <c r="D4" s="75"/>
      <c r="E4" s="75"/>
      <c r="F4" s="75"/>
      <c r="G4" s="75"/>
      <c r="H4" s="76"/>
    </row>
    <row r="5" spans="1:8" ht="27" customHeight="1">
      <c r="A5" s="77" t="s">
        <v>3</v>
      </c>
      <c r="B5" s="75"/>
      <c r="C5" s="75"/>
      <c r="D5" s="75"/>
      <c r="E5" s="75"/>
      <c r="F5" s="75"/>
      <c r="G5" s="75"/>
      <c r="H5" s="76"/>
    </row>
    <row r="6" spans="1:8">
      <c r="A6" s="77" t="s">
        <v>4</v>
      </c>
      <c r="B6" s="78"/>
      <c r="C6" s="78"/>
      <c r="D6" s="78"/>
      <c r="E6" s="78"/>
      <c r="F6" s="78"/>
      <c r="G6" s="78"/>
      <c r="H6" s="79"/>
    </row>
    <row r="7" spans="1:8" ht="15.75" customHeight="1">
      <c r="A7" s="77" t="s">
        <v>5</v>
      </c>
      <c r="B7" s="78"/>
      <c r="C7" s="78"/>
      <c r="D7" s="78"/>
      <c r="E7" s="78"/>
      <c r="F7" s="78"/>
      <c r="G7" s="78"/>
      <c r="H7" s="79"/>
    </row>
    <row r="8" spans="1:8" ht="15.75" customHeight="1">
      <c r="A8" s="77" t="s">
        <v>6</v>
      </c>
      <c r="B8" s="78"/>
      <c r="C8" s="78"/>
      <c r="D8" s="78"/>
      <c r="E8" s="78"/>
      <c r="F8" s="78"/>
      <c r="G8" s="78"/>
      <c r="H8" s="79"/>
    </row>
    <row r="9" spans="1:8" ht="15.75" customHeight="1">
      <c r="A9" s="77" t="s">
        <v>7</v>
      </c>
      <c r="B9" s="78"/>
      <c r="C9" s="78"/>
      <c r="D9" s="78"/>
      <c r="E9" s="78"/>
      <c r="F9" s="78"/>
      <c r="G9" s="78"/>
      <c r="H9" s="79"/>
    </row>
    <row r="10" spans="1:8" ht="15.75" customHeight="1">
      <c r="A10" s="77" t="s">
        <v>8</v>
      </c>
      <c r="B10" s="78"/>
      <c r="C10" s="78"/>
      <c r="D10" s="78"/>
      <c r="E10" s="78"/>
      <c r="F10" s="78"/>
      <c r="G10" s="78"/>
      <c r="H10" s="79"/>
    </row>
    <row r="11" spans="1:8" ht="15.75" customHeight="1">
      <c r="A11" s="77" t="s">
        <v>9</v>
      </c>
      <c r="B11" s="78"/>
      <c r="C11" s="80"/>
      <c r="D11" s="80"/>
      <c r="E11" s="80"/>
      <c r="F11" s="80"/>
      <c r="G11" s="80"/>
      <c r="H11" s="81"/>
    </row>
    <row r="12" spans="1:8" ht="15.75" customHeight="1">
      <c r="A12" s="82" t="s">
        <v>10</v>
      </c>
      <c r="B12" s="83"/>
      <c r="C12" s="83"/>
      <c r="D12" s="83"/>
      <c r="E12" s="83"/>
      <c r="F12" s="83"/>
      <c r="G12" s="83"/>
      <c r="H12" s="84"/>
    </row>
    <row r="13" spans="1:8" ht="20.25">
      <c r="A13" s="85" t="s">
        <v>11</v>
      </c>
      <c r="B13" s="86"/>
      <c r="C13" s="86"/>
      <c r="D13" s="86"/>
      <c r="E13" s="86"/>
      <c r="F13" s="86"/>
      <c r="G13" s="86"/>
      <c r="H13" s="87"/>
    </row>
    <row r="14" spans="1:8">
      <c r="A14" s="88" t="s">
        <v>12</v>
      </c>
      <c r="B14" s="89"/>
      <c r="C14" s="89"/>
      <c r="D14" s="89"/>
      <c r="E14" s="89"/>
      <c r="F14" s="89"/>
      <c r="G14" s="89"/>
      <c r="H14" s="90"/>
    </row>
    <row r="15" spans="1:8">
      <c r="A15" s="91" t="s">
        <v>13</v>
      </c>
      <c r="B15" s="75"/>
      <c r="C15" s="75"/>
      <c r="D15" s="75"/>
      <c r="E15" s="75"/>
      <c r="F15" s="75"/>
      <c r="G15" s="75"/>
      <c r="H15" s="92"/>
    </row>
    <row r="16" spans="1:8">
      <c r="A16" s="91" t="s">
        <v>14</v>
      </c>
      <c r="B16" s="75"/>
      <c r="C16" s="75"/>
      <c r="D16" s="75"/>
      <c r="E16" s="75"/>
      <c r="F16" s="75"/>
      <c r="G16" s="75"/>
      <c r="H16" s="92"/>
    </row>
    <row r="17" spans="1:8">
      <c r="A17" s="91" t="s">
        <v>15</v>
      </c>
      <c r="B17" s="75"/>
      <c r="C17" s="75"/>
      <c r="D17" s="75"/>
      <c r="E17" s="75"/>
      <c r="F17" s="75"/>
      <c r="G17" s="75"/>
      <c r="H17" s="92"/>
    </row>
    <row r="18" spans="1:8">
      <c r="A18" s="91" t="s">
        <v>16</v>
      </c>
      <c r="B18" s="75"/>
      <c r="C18" s="75"/>
      <c r="D18" s="75"/>
      <c r="E18" s="75"/>
      <c r="F18" s="75"/>
      <c r="G18" s="75"/>
      <c r="H18" s="92"/>
    </row>
    <row r="19" spans="1:8" ht="15" customHeight="1">
      <c r="A19" s="91" t="s">
        <v>17</v>
      </c>
      <c r="B19" s="75"/>
      <c r="C19" s="75"/>
      <c r="D19" s="75"/>
      <c r="E19" s="75"/>
      <c r="F19" s="75"/>
      <c r="G19" s="75"/>
      <c r="H19" s="92"/>
    </row>
    <row r="20" spans="1:8">
      <c r="A20" s="91" t="s">
        <v>18</v>
      </c>
      <c r="B20" s="75"/>
      <c r="C20" s="75"/>
      <c r="D20" s="75"/>
      <c r="E20" s="75"/>
      <c r="F20" s="75"/>
      <c r="G20" s="75"/>
      <c r="H20" s="92"/>
    </row>
    <row r="21" spans="1:8">
      <c r="A21" s="91" t="s">
        <v>19</v>
      </c>
      <c r="B21" s="75"/>
      <c r="C21" s="75"/>
      <c r="D21" s="75"/>
      <c r="E21" s="75"/>
      <c r="F21" s="75"/>
      <c r="G21" s="75"/>
      <c r="H21" s="92"/>
    </row>
    <row r="22" spans="1:8">
      <c r="A22" s="93" t="s">
        <v>20</v>
      </c>
      <c r="B22" s="94"/>
      <c r="C22" s="94"/>
      <c r="D22" s="94"/>
      <c r="E22" s="94"/>
      <c r="F22" s="94"/>
      <c r="G22" s="94"/>
      <c r="H22" s="95"/>
    </row>
    <row r="23" spans="1:8" ht="75">
      <c r="A23" s="2" t="s">
        <v>21</v>
      </c>
      <c r="B23" s="3" t="s">
        <v>22</v>
      </c>
      <c r="C23" s="3" t="s">
        <v>23</v>
      </c>
      <c r="D23" s="4" t="s">
        <v>24</v>
      </c>
      <c r="E23" s="4" t="s">
        <v>25</v>
      </c>
      <c r="F23" s="4" t="s">
        <v>26</v>
      </c>
      <c r="G23" s="4" t="s">
        <v>27</v>
      </c>
      <c r="H23" s="4" t="s">
        <v>28</v>
      </c>
    </row>
    <row r="24" spans="1:8" ht="75">
      <c r="A24" s="5">
        <v>1</v>
      </c>
      <c r="B24" s="6" t="s">
        <v>29</v>
      </c>
      <c r="C24" s="7" t="s">
        <v>30</v>
      </c>
      <c r="D24" s="8" t="s">
        <v>31</v>
      </c>
      <c r="E24" s="8">
        <v>5</v>
      </c>
      <c r="F24" s="8" t="s">
        <v>32</v>
      </c>
      <c r="G24" s="8">
        <v>5</v>
      </c>
      <c r="H24" s="9"/>
    </row>
    <row r="25" spans="1:8" ht="45">
      <c r="A25" s="5">
        <v>2</v>
      </c>
      <c r="B25" s="6" t="s">
        <v>29</v>
      </c>
      <c r="C25" s="7" t="s">
        <v>33</v>
      </c>
      <c r="D25" s="8" t="s">
        <v>31</v>
      </c>
      <c r="E25" s="8">
        <v>5</v>
      </c>
      <c r="F25" s="8" t="s">
        <v>32</v>
      </c>
      <c r="G25" s="8">
        <v>5</v>
      </c>
      <c r="H25" s="9"/>
    </row>
    <row r="26" spans="1:8" ht="30">
      <c r="A26" s="5">
        <v>3</v>
      </c>
      <c r="B26" s="10" t="s">
        <v>34</v>
      </c>
      <c r="C26" s="11" t="s">
        <v>35</v>
      </c>
      <c r="D26" s="8" t="s">
        <v>31</v>
      </c>
      <c r="E26" s="8">
        <v>5</v>
      </c>
      <c r="F26" s="8" t="s">
        <v>32</v>
      </c>
      <c r="G26" s="8">
        <v>5</v>
      </c>
      <c r="H26" s="9"/>
    </row>
    <row r="27" spans="1:8" ht="45">
      <c r="A27" s="5">
        <v>4</v>
      </c>
      <c r="B27" s="6" t="s">
        <v>36</v>
      </c>
      <c r="C27" s="12" t="s">
        <v>37</v>
      </c>
      <c r="D27" s="8" t="s">
        <v>31</v>
      </c>
      <c r="E27" s="8">
        <v>7</v>
      </c>
      <c r="F27" s="8" t="s">
        <v>32</v>
      </c>
      <c r="G27" s="8">
        <v>7</v>
      </c>
      <c r="H27" s="9"/>
    </row>
    <row r="28" spans="1:8" ht="45">
      <c r="A28" s="5">
        <v>5</v>
      </c>
      <c r="B28" s="13" t="s">
        <v>38</v>
      </c>
      <c r="C28" s="11" t="s">
        <v>39</v>
      </c>
      <c r="D28" s="8" t="s">
        <v>31</v>
      </c>
      <c r="E28" s="8">
        <v>7</v>
      </c>
      <c r="F28" s="8" t="s">
        <v>32</v>
      </c>
      <c r="G28" s="8">
        <v>7</v>
      </c>
      <c r="H28" s="9"/>
    </row>
    <row r="29" spans="1:8" ht="27.75" customHeight="1">
      <c r="A29" s="5">
        <v>6</v>
      </c>
      <c r="B29" s="6" t="s">
        <v>40</v>
      </c>
      <c r="C29" s="12" t="s">
        <v>41</v>
      </c>
      <c r="D29" s="8" t="s">
        <v>31</v>
      </c>
      <c r="E29" s="8">
        <v>7</v>
      </c>
      <c r="F29" s="8" t="s">
        <v>32</v>
      </c>
      <c r="G29" s="8">
        <v>7</v>
      </c>
      <c r="H29" s="9"/>
    </row>
    <row r="30" spans="1:8" ht="27.75" customHeight="1">
      <c r="A30" s="5">
        <v>7</v>
      </c>
      <c r="B30" s="10" t="s">
        <v>42</v>
      </c>
      <c r="C30" s="14" t="s">
        <v>43</v>
      </c>
      <c r="D30" s="8" t="s">
        <v>31</v>
      </c>
      <c r="E30" s="8">
        <v>10</v>
      </c>
      <c r="F30" s="8" t="s">
        <v>32</v>
      </c>
      <c r="G30" s="8">
        <v>10</v>
      </c>
      <c r="H30" s="9"/>
    </row>
    <row r="31" spans="1:8" ht="105" customHeight="1">
      <c r="A31" s="5">
        <v>8</v>
      </c>
      <c r="B31" s="6" t="s">
        <v>44</v>
      </c>
      <c r="C31" s="15" t="s">
        <v>45</v>
      </c>
      <c r="D31" s="16" t="s">
        <v>46</v>
      </c>
      <c r="E31" s="8">
        <v>5</v>
      </c>
      <c r="F31" s="8" t="s">
        <v>32</v>
      </c>
      <c r="G31" s="8">
        <v>5</v>
      </c>
      <c r="H31" s="9"/>
    </row>
    <row r="32" spans="1:8" ht="23.25" customHeight="1">
      <c r="A32" s="96" t="s">
        <v>47</v>
      </c>
      <c r="B32" s="69"/>
      <c r="C32" s="69"/>
      <c r="D32" s="69"/>
      <c r="E32" s="69"/>
      <c r="F32" s="69"/>
      <c r="G32" s="69"/>
      <c r="H32" s="69"/>
    </row>
    <row r="33" spans="1:8" ht="15.75" customHeight="1">
      <c r="A33" s="88" t="s">
        <v>12</v>
      </c>
      <c r="B33" s="89"/>
      <c r="C33" s="89"/>
      <c r="D33" s="89"/>
      <c r="E33" s="89"/>
      <c r="F33" s="89"/>
      <c r="G33" s="89"/>
      <c r="H33" s="90"/>
    </row>
    <row r="34" spans="1:8" ht="15" customHeight="1">
      <c r="A34" s="91" t="s">
        <v>48</v>
      </c>
      <c r="B34" s="75"/>
      <c r="C34" s="75"/>
      <c r="D34" s="75"/>
      <c r="E34" s="75"/>
      <c r="F34" s="75"/>
      <c r="G34" s="75"/>
      <c r="H34" s="92"/>
    </row>
    <row r="35" spans="1:8" ht="15" customHeight="1">
      <c r="A35" s="91" t="s">
        <v>49</v>
      </c>
      <c r="B35" s="75"/>
      <c r="C35" s="75"/>
      <c r="D35" s="75"/>
      <c r="E35" s="75"/>
      <c r="F35" s="75"/>
      <c r="G35" s="75"/>
      <c r="H35" s="92"/>
    </row>
    <row r="36" spans="1:8" ht="15" customHeight="1">
      <c r="A36" s="91" t="s">
        <v>15</v>
      </c>
      <c r="B36" s="75"/>
      <c r="C36" s="75"/>
      <c r="D36" s="75"/>
      <c r="E36" s="75"/>
      <c r="F36" s="75"/>
      <c r="G36" s="75"/>
      <c r="H36" s="92"/>
    </row>
    <row r="37" spans="1:8" ht="15" customHeight="1">
      <c r="A37" s="91" t="s">
        <v>50</v>
      </c>
      <c r="B37" s="75"/>
      <c r="C37" s="75"/>
      <c r="D37" s="75"/>
      <c r="E37" s="75"/>
      <c r="F37" s="75"/>
      <c r="G37" s="75"/>
      <c r="H37" s="92"/>
    </row>
    <row r="38" spans="1:8" ht="15" customHeight="1">
      <c r="A38" s="91" t="s">
        <v>51</v>
      </c>
      <c r="B38" s="75"/>
      <c r="C38" s="75"/>
      <c r="D38" s="75"/>
      <c r="E38" s="75"/>
      <c r="F38" s="75"/>
      <c r="G38" s="75"/>
      <c r="H38" s="92"/>
    </row>
    <row r="39" spans="1:8" ht="15" customHeight="1">
      <c r="A39" s="91" t="s">
        <v>52</v>
      </c>
      <c r="B39" s="75"/>
      <c r="C39" s="75"/>
      <c r="D39" s="75"/>
      <c r="E39" s="75"/>
      <c r="F39" s="75"/>
      <c r="G39" s="75"/>
      <c r="H39" s="92"/>
    </row>
    <row r="40" spans="1:8" ht="15" customHeight="1">
      <c r="A40" s="91" t="s">
        <v>53</v>
      </c>
      <c r="B40" s="75"/>
      <c r="C40" s="75"/>
      <c r="D40" s="75"/>
      <c r="E40" s="75"/>
      <c r="F40" s="75"/>
      <c r="G40" s="75"/>
      <c r="H40" s="92"/>
    </row>
    <row r="41" spans="1:8" ht="15.75" customHeight="1">
      <c r="A41" s="93" t="s">
        <v>54</v>
      </c>
      <c r="B41" s="94"/>
      <c r="C41" s="94"/>
      <c r="D41" s="94"/>
      <c r="E41" s="94"/>
      <c r="F41" s="94"/>
      <c r="G41" s="94"/>
      <c r="H41" s="95"/>
    </row>
    <row r="42" spans="1:8" ht="75">
      <c r="A42" s="17" t="s">
        <v>21</v>
      </c>
      <c r="B42" s="17" t="s">
        <v>22</v>
      </c>
      <c r="C42" s="3" t="s">
        <v>23</v>
      </c>
      <c r="D42" s="17" t="s">
        <v>24</v>
      </c>
      <c r="E42" s="17" t="s">
        <v>25</v>
      </c>
      <c r="F42" s="17" t="s">
        <v>26</v>
      </c>
      <c r="G42" s="17" t="s">
        <v>27</v>
      </c>
      <c r="H42" s="17" t="s">
        <v>28</v>
      </c>
    </row>
    <row r="43" spans="1:8" ht="66.75" customHeight="1">
      <c r="A43" s="4">
        <v>2</v>
      </c>
      <c r="B43" s="18" t="s">
        <v>38</v>
      </c>
      <c r="C43" s="11" t="s">
        <v>39</v>
      </c>
      <c r="D43" s="4" t="s">
        <v>31</v>
      </c>
      <c r="E43" s="4">
        <v>8</v>
      </c>
      <c r="F43" s="8" t="s">
        <v>32</v>
      </c>
      <c r="G43" s="4">
        <v>8</v>
      </c>
      <c r="H43" s="9"/>
    </row>
    <row r="44" spans="1:8" ht="95.25" customHeight="1">
      <c r="A44" s="4">
        <v>3</v>
      </c>
      <c r="B44" s="18" t="s">
        <v>36</v>
      </c>
      <c r="C44" s="12" t="s">
        <v>37</v>
      </c>
      <c r="D44" s="4" t="s">
        <v>31</v>
      </c>
      <c r="E44" s="4">
        <v>20</v>
      </c>
      <c r="F44" s="8" t="s">
        <v>32</v>
      </c>
      <c r="G44" s="4">
        <v>20</v>
      </c>
      <c r="H44" s="9"/>
    </row>
    <row r="45" spans="1:8" ht="30.75" customHeight="1">
      <c r="A45" s="4">
        <v>5</v>
      </c>
      <c r="B45" s="9" t="s">
        <v>55</v>
      </c>
      <c r="C45" s="12" t="s">
        <v>41</v>
      </c>
      <c r="D45" s="4" t="s">
        <v>31</v>
      </c>
      <c r="E45" s="17">
        <v>2</v>
      </c>
      <c r="F45" s="8" t="s">
        <v>32</v>
      </c>
      <c r="G45" s="17">
        <v>2</v>
      </c>
      <c r="H45" s="9"/>
    </row>
    <row r="46" spans="1:8" ht="23.25" customHeight="1">
      <c r="A46" s="96" t="s">
        <v>56</v>
      </c>
      <c r="B46" s="69"/>
      <c r="C46" s="69"/>
      <c r="D46" s="69"/>
      <c r="E46" s="69"/>
      <c r="F46" s="69"/>
      <c r="G46" s="69"/>
      <c r="H46" s="69"/>
    </row>
    <row r="47" spans="1:8" ht="15.75" customHeight="1">
      <c r="A47" s="88" t="s">
        <v>12</v>
      </c>
      <c r="B47" s="89"/>
      <c r="C47" s="89"/>
      <c r="D47" s="89"/>
      <c r="E47" s="89"/>
      <c r="F47" s="89"/>
      <c r="G47" s="89"/>
      <c r="H47" s="90"/>
    </row>
    <row r="48" spans="1:8" ht="15" customHeight="1">
      <c r="A48" s="91" t="s">
        <v>57</v>
      </c>
      <c r="B48" s="75"/>
      <c r="C48" s="75"/>
      <c r="D48" s="75"/>
      <c r="E48" s="75"/>
      <c r="F48" s="75"/>
      <c r="G48" s="75"/>
      <c r="H48" s="92"/>
    </row>
    <row r="49" spans="1:8" ht="15" customHeight="1">
      <c r="A49" s="91" t="s">
        <v>58</v>
      </c>
      <c r="B49" s="75"/>
      <c r="C49" s="75"/>
      <c r="D49" s="75"/>
      <c r="E49" s="75"/>
      <c r="F49" s="75"/>
      <c r="G49" s="75"/>
      <c r="H49" s="92"/>
    </row>
    <row r="50" spans="1:8" ht="15" customHeight="1">
      <c r="A50" s="91" t="s">
        <v>15</v>
      </c>
      <c r="B50" s="75"/>
      <c r="C50" s="75"/>
      <c r="D50" s="75"/>
      <c r="E50" s="75"/>
      <c r="F50" s="75"/>
      <c r="G50" s="75"/>
      <c r="H50" s="92"/>
    </row>
    <row r="51" spans="1:8" ht="15" customHeight="1">
      <c r="A51" s="91" t="s">
        <v>59</v>
      </c>
      <c r="B51" s="75"/>
      <c r="C51" s="75"/>
      <c r="D51" s="75"/>
      <c r="E51" s="75"/>
      <c r="F51" s="75"/>
      <c r="G51" s="75"/>
      <c r="H51" s="92"/>
    </row>
    <row r="52" spans="1:8" ht="15" customHeight="1">
      <c r="A52" s="91" t="s">
        <v>51</v>
      </c>
      <c r="B52" s="75"/>
      <c r="C52" s="75"/>
      <c r="D52" s="75"/>
      <c r="E52" s="75"/>
      <c r="F52" s="75"/>
      <c r="G52" s="75"/>
      <c r="H52" s="92"/>
    </row>
    <row r="53" spans="1:8" ht="15" customHeight="1">
      <c r="A53" s="91" t="s">
        <v>52</v>
      </c>
      <c r="B53" s="75"/>
      <c r="C53" s="75"/>
      <c r="D53" s="75"/>
      <c r="E53" s="75"/>
      <c r="F53" s="75"/>
      <c r="G53" s="75"/>
      <c r="H53" s="92"/>
    </row>
    <row r="54" spans="1:8" ht="15" customHeight="1">
      <c r="A54" s="91" t="s">
        <v>53</v>
      </c>
      <c r="B54" s="75"/>
      <c r="C54" s="75"/>
      <c r="D54" s="75"/>
      <c r="E54" s="75"/>
      <c r="F54" s="75"/>
      <c r="G54" s="75"/>
      <c r="H54" s="92"/>
    </row>
    <row r="55" spans="1:8" ht="15.75" customHeight="1">
      <c r="A55" s="93" t="s">
        <v>54</v>
      </c>
      <c r="B55" s="94"/>
      <c r="C55" s="94"/>
      <c r="D55" s="94"/>
      <c r="E55" s="94"/>
      <c r="F55" s="94"/>
      <c r="G55" s="94"/>
      <c r="H55" s="95"/>
    </row>
    <row r="56" spans="1:8" ht="75">
      <c r="A56" s="18" t="s">
        <v>21</v>
      </c>
      <c r="B56" s="17" t="s">
        <v>22</v>
      </c>
      <c r="C56" s="3" t="s">
        <v>23</v>
      </c>
      <c r="D56" s="17" t="s">
        <v>24</v>
      </c>
      <c r="E56" s="17" t="s">
        <v>25</v>
      </c>
      <c r="F56" s="17" t="s">
        <v>26</v>
      </c>
      <c r="G56" s="17" t="s">
        <v>27</v>
      </c>
      <c r="H56" s="17" t="s">
        <v>28</v>
      </c>
    </row>
    <row r="57" spans="1:8" ht="102" customHeight="1">
      <c r="A57" s="19">
        <v>1</v>
      </c>
      <c r="B57" s="20" t="s">
        <v>60</v>
      </c>
      <c r="C57" s="15" t="s">
        <v>45</v>
      </c>
      <c r="D57" s="16" t="s">
        <v>46</v>
      </c>
      <c r="E57" s="16">
        <v>1</v>
      </c>
      <c r="F57" s="16" t="s">
        <v>32</v>
      </c>
      <c r="G57" s="8">
        <v>1</v>
      </c>
      <c r="H57" s="9"/>
    </row>
    <row r="58" spans="1:8" ht="35.25" customHeight="1">
      <c r="A58" s="19">
        <v>2</v>
      </c>
      <c r="B58" s="20" t="s">
        <v>61</v>
      </c>
      <c r="C58" s="21" t="s">
        <v>62</v>
      </c>
      <c r="D58" s="16" t="s">
        <v>46</v>
      </c>
      <c r="E58" s="16">
        <v>1</v>
      </c>
      <c r="F58" s="16" t="s">
        <v>32</v>
      </c>
      <c r="G58" s="8">
        <f t="shared" ref="G58:G64" si="0">E58</f>
        <v>1</v>
      </c>
      <c r="H58" s="9"/>
    </row>
    <row r="59" spans="1:8" ht="15.75" customHeight="1">
      <c r="A59" s="19">
        <v>3</v>
      </c>
      <c r="B59" s="20" t="s">
        <v>63</v>
      </c>
      <c r="C59" s="9" t="s">
        <v>64</v>
      </c>
      <c r="D59" s="16" t="s">
        <v>46</v>
      </c>
      <c r="E59" s="16">
        <v>1</v>
      </c>
      <c r="F59" s="16" t="s">
        <v>32</v>
      </c>
      <c r="G59" s="8">
        <f t="shared" si="0"/>
        <v>1</v>
      </c>
      <c r="H59" s="9"/>
    </row>
    <row r="60" spans="1:8" ht="66.75" customHeight="1">
      <c r="A60" s="19">
        <v>4</v>
      </c>
      <c r="B60" s="18" t="s">
        <v>38</v>
      </c>
      <c r="C60" s="11" t="s">
        <v>39</v>
      </c>
      <c r="D60" s="4" t="s">
        <v>31</v>
      </c>
      <c r="E60" s="4">
        <v>8</v>
      </c>
      <c r="F60" s="8" t="s">
        <v>32</v>
      </c>
      <c r="G60" s="4">
        <v>8</v>
      </c>
      <c r="H60" s="9"/>
    </row>
    <row r="61" spans="1:8" ht="42" customHeight="1">
      <c r="A61" s="19">
        <v>5</v>
      </c>
      <c r="B61" s="18" t="s">
        <v>36</v>
      </c>
      <c r="C61" s="12" t="s">
        <v>37</v>
      </c>
      <c r="D61" s="4" t="s">
        <v>31</v>
      </c>
      <c r="E61" s="4">
        <v>16</v>
      </c>
      <c r="F61" s="8" t="s">
        <v>32</v>
      </c>
      <c r="G61" s="4">
        <v>16</v>
      </c>
      <c r="H61" s="9"/>
    </row>
    <row r="62" spans="1:8" ht="48" customHeight="1">
      <c r="A62" s="19">
        <v>7</v>
      </c>
      <c r="B62" s="18" t="s">
        <v>65</v>
      </c>
      <c r="C62" s="22" t="s">
        <v>66</v>
      </c>
      <c r="D62" s="16" t="s">
        <v>46</v>
      </c>
      <c r="E62" s="4">
        <v>1</v>
      </c>
      <c r="F62" s="8" t="s">
        <v>32</v>
      </c>
      <c r="G62" s="4">
        <v>1</v>
      </c>
      <c r="H62" s="9"/>
    </row>
    <row r="63" spans="1:8" ht="30.75" customHeight="1">
      <c r="A63" s="19">
        <v>11</v>
      </c>
      <c r="B63" s="9" t="s">
        <v>55</v>
      </c>
      <c r="C63" s="12" t="s">
        <v>41</v>
      </c>
      <c r="D63" s="4" t="s">
        <v>31</v>
      </c>
      <c r="E63" s="17">
        <v>2</v>
      </c>
      <c r="F63" s="8" t="s">
        <v>32</v>
      </c>
      <c r="G63" s="17">
        <v>2</v>
      </c>
      <c r="H63" s="9"/>
    </row>
    <row r="64" spans="1:8" ht="33" customHeight="1">
      <c r="A64" s="19">
        <v>12</v>
      </c>
      <c r="B64" s="9" t="s">
        <v>67</v>
      </c>
      <c r="C64" s="23" t="s">
        <v>68</v>
      </c>
      <c r="D64" s="16" t="s">
        <v>46</v>
      </c>
      <c r="E64" s="16">
        <v>1</v>
      </c>
      <c r="F64" s="8" t="s">
        <v>32</v>
      </c>
      <c r="G64" s="8">
        <f t="shared" si="0"/>
        <v>1</v>
      </c>
      <c r="H64" s="9"/>
    </row>
    <row r="65" spans="1:8" ht="15.75" customHeight="1">
      <c r="A65" s="96" t="s">
        <v>69</v>
      </c>
      <c r="B65" s="69"/>
      <c r="C65" s="69"/>
      <c r="D65" s="69"/>
      <c r="E65" s="69"/>
      <c r="F65" s="69"/>
      <c r="G65" s="69"/>
      <c r="H65" s="69"/>
    </row>
    <row r="66" spans="1:8" ht="75">
      <c r="A66" s="18" t="s">
        <v>21</v>
      </c>
      <c r="B66" s="17" t="s">
        <v>22</v>
      </c>
      <c r="C66" s="17" t="s">
        <v>23</v>
      </c>
      <c r="D66" s="17" t="s">
        <v>24</v>
      </c>
      <c r="E66" s="17" t="s">
        <v>25</v>
      </c>
      <c r="F66" s="17" t="s">
        <v>26</v>
      </c>
      <c r="G66" s="17" t="s">
        <v>27</v>
      </c>
      <c r="H66" s="17" t="s">
        <v>28</v>
      </c>
    </row>
    <row r="67" spans="1:8" ht="46.5" customHeight="1">
      <c r="A67" s="19">
        <v>1</v>
      </c>
      <c r="B67" s="20" t="s">
        <v>70</v>
      </c>
      <c r="C67" s="24" t="s">
        <v>71</v>
      </c>
      <c r="D67" s="8" t="s">
        <v>72</v>
      </c>
      <c r="E67" s="16">
        <v>5</v>
      </c>
      <c r="F67" s="16" t="s">
        <v>32</v>
      </c>
      <c r="G67" s="8">
        <v>5</v>
      </c>
      <c r="H67" s="9"/>
    </row>
    <row r="68" spans="1:8" ht="46.5" customHeight="1">
      <c r="A68" s="5">
        <v>2</v>
      </c>
      <c r="B68" s="9" t="s">
        <v>73</v>
      </c>
      <c r="C68" s="25" t="s">
        <v>74</v>
      </c>
      <c r="D68" s="8" t="s">
        <v>72</v>
      </c>
      <c r="E68" s="8">
        <v>5</v>
      </c>
      <c r="F68" s="8" t="s">
        <v>32</v>
      </c>
      <c r="G68" s="8">
        <v>5</v>
      </c>
      <c r="H68" s="9"/>
    </row>
    <row r="69" spans="1:8" ht="40.5" customHeight="1">
      <c r="A69" s="5">
        <v>3</v>
      </c>
      <c r="B69" s="9" t="s">
        <v>75</v>
      </c>
      <c r="C69" s="22" t="s">
        <v>76</v>
      </c>
      <c r="D69" s="8" t="s">
        <v>72</v>
      </c>
      <c r="E69" s="8">
        <v>2</v>
      </c>
      <c r="F69" s="8" t="s">
        <v>32</v>
      </c>
      <c r="G69" s="8">
        <v>2</v>
      </c>
      <c r="H69" s="9"/>
    </row>
    <row r="70" spans="1:8" ht="20.25">
      <c r="A70" s="97" t="s">
        <v>77</v>
      </c>
      <c r="B70" s="98"/>
      <c r="C70" s="98"/>
      <c r="D70" s="98"/>
      <c r="E70" s="98"/>
      <c r="F70" s="98"/>
      <c r="G70" s="98"/>
      <c r="H70" s="98"/>
    </row>
    <row r="71" spans="1:8">
      <c r="A71" s="88" t="s">
        <v>12</v>
      </c>
      <c r="B71" s="89"/>
      <c r="C71" s="89"/>
      <c r="D71" s="89"/>
      <c r="E71" s="89"/>
      <c r="F71" s="89"/>
      <c r="G71" s="89"/>
      <c r="H71" s="90"/>
    </row>
    <row r="72" spans="1:8">
      <c r="A72" s="91" t="s">
        <v>78</v>
      </c>
      <c r="B72" s="75"/>
      <c r="C72" s="75"/>
      <c r="D72" s="75"/>
      <c r="E72" s="75"/>
      <c r="F72" s="75"/>
      <c r="G72" s="75"/>
      <c r="H72" s="92"/>
    </row>
    <row r="73" spans="1:8">
      <c r="A73" s="91" t="s">
        <v>79</v>
      </c>
      <c r="B73" s="75"/>
      <c r="C73" s="75"/>
      <c r="D73" s="75"/>
      <c r="E73" s="75"/>
      <c r="F73" s="75"/>
      <c r="G73" s="75"/>
      <c r="H73" s="92"/>
    </row>
    <row r="74" spans="1:8">
      <c r="A74" s="91" t="s">
        <v>15</v>
      </c>
      <c r="B74" s="75"/>
      <c r="C74" s="75"/>
      <c r="D74" s="75"/>
      <c r="E74" s="75"/>
      <c r="F74" s="75"/>
      <c r="G74" s="75"/>
      <c r="H74" s="92"/>
    </row>
    <row r="75" spans="1:8">
      <c r="A75" s="91" t="s">
        <v>80</v>
      </c>
      <c r="B75" s="75"/>
      <c r="C75" s="75"/>
      <c r="D75" s="75"/>
      <c r="E75" s="75"/>
      <c r="F75" s="75"/>
      <c r="G75" s="75"/>
      <c r="H75" s="92"/>
    </row>
    <row r="76" spans="1:8" ht="15" customHeight="1">
      <c r="A76" s="91" t="s">
        <v>51</v>
      </c>
      <c r="B76" s="75"/>
      <c r="C76" s="75"/>
      <c r="D76" s="75"/>
      <c r="E76" s="75"/>
      <c r="F76" s="75"/>
      <c r="G76" s="75"/>
      <c r="H76" s="92"/>
    </row>
    <row r="77" spans="1:8" ht="14.45" customHeight="1">
      <c r="A77" s="91" t="s">
        <v>81</v>
      </c>
      <c r="B77" s="75"/>
      <c r="C77" s="75"/>
      <c r="D77" s="75"/>
      <c r="E77" s="75"/>
      <c r="F77" s="75"/>
      <c r="G77" s="75"/>
      <c r="H77" s="92"/>
    </row>
    <row r="78" spans="1:8">
      <c r="A78" s="91" t="s">
        <v>53</v>
      </c>
      <c r="B78" s="75"/>
      <c r="C78" s="75"/>
      <c r="D78" s="75"/>
      <c r="E78" s="75"/>
      <c r="F78" s="75"/>
      <c r="G78" s="75"/>
      <c r="H78" s="92"/>
    </row>
    <row r="79" spans="1:8">
      <c r="A79" s="93" t="s">
        <v>54</v>
      </c>
      <c r="B79" s="94"/>
      <c r="C79" s="94"/>
      <c r="D79" s="94"/>
      <c r="E79" s="94"/>
      <c r="F79" s="94"/>
      <c r="G79" s="94"/>
      <c r="H79" s="95"/>
    </row>
    <row r="80" spans="1:8" ht="75">
      <c r="A80" s="2" t="s">
        <v>21</v>
      </c>
      <c r="B80" s="3" t="s">
        <v>22</v>
      </c>
      <c r="C80" s="3" t="s">
        <v>23</v>
      </c>
      <c r="D80" s="4" t="s">
        <v>24</v>
      </c>
      <c r="E80" s="4" t="s">
        <v>25</v>
      </c>
      <c r="F80" s="4" t="s">
        <v>26</v>
      </c>
      <c r="G80" s="4" t="s">
        <v>27</v>
      </c>
      <c r="H80" s="4" t="s">
        <v>28</v>
      </c>
    </row>
    <row r="81" spans="1:8" ht="38.25">
      <c r="A81" s="5">
        <v>1</v>
      </c>
      <c r="B81" s="6" t="s">
        <v>82</v>
      </c>
      <c r="C81" s="6" t="s">
        <v>83</v>
      </c>
      <c r="D81" s="8" t="s">
        <v>31</v>
      </c>
      <c r="E81" s="8">
        <v>2</v>
      </c>
      <c r="F81" s="8" t="s">
        <v>32</v>
      </c>
      <c r="G81" s="8">
        <v>2</v>
      </c>
      <c r="H81" s="9"/>
    </row>
    <row r="82" spans="1:8" ht="27.75" customHeight="1">
      <c r="A82" s="5">
        <v>2</v>
      </c>
      <c r="B82" s="6" t="s">
        <v>84</v>
      </c>
      <c r="C82" s="6" t="s">
        <v>85</v>
      </c>
      <c r="D82" s="8" t="s">
        <v>31</v>
      </c>
      <c r="E82" s="8">
        <v>2</v>
      </c>
      <c r="F82" s="8" t="s">
        <v>32</v>
      </c>
      <c r="G82" s="8">
        <v>2</v>
      </c>
      <c r="H82" s="9"/>
    </row>
    <row r="83" spans="1:8" ht="26.25" customHeight="1">
      <c r="A83" s="5">
        <v>3</v>
      </c>
      <c r="B83" s="15" t="s">
        <v>86</v>
      </c>
      <c r="C83" s="15" t="s">
        <v>87</v>
      </c>
      <c r="D83" s="8" t="s">
        <v>88</v>
      </c>
      <c r="E83" s="8">
        <v>1</v>
      </c>
      <c r="F83" s="8" t="s">
        <v>89</v>
      </c>
      <c r="G83" s="8">
        <v>1</v>
      </c>
      <c r="H83" s="9"/>
    </row>
    <row r="84" spans="1:8" ht="31.5" customHeight="1">
      <c r="A84" s="5">
        <v>4</v>
      </c>
      <c r="B84" s="15" t="s">
        <v>90</v>
      </c>
      <c r="C84" s="15" t="s">
        <v>91</v>
      </c>
      <c r="D84" s="8" t="s">
        <v>88</v>
      </c>
      <c r="E84" s="8">
        <v>1</v>
      </c>
      <c r="F84" s="8" t="s">
        <v>89</v>
      </c>
      <c r="G84" s="8">
        <v>1</v>
      </c>
      <c r="H84" s="9"/>
    </row>
    <row r="85" spans="1:8" ht="27.75" customHeight="1">
      <c r="A85" s="5">
        <v>5</v>
      </c>
      <c r="B85" s="15" t="s">
        <v>92</v>
      </c>
      <c r="C85" s="15" t="s">
        <v>93</v>
      </c>
      <c r="D85" s="8" t="s">
        <v>88</v>
      </c>
      <c r="E85" s="8">
        <v>1</v>
      </c>
      <c r="F85" s="8" t="s">
        <v>89</v>
      </c>
      <c r="G85" s="8">
        <v>1</v>
      </c>
      <c r="H85" s="9"/>
    </row>
    <row r="86" spans="1:8" ht="25.5" customHeight="1">
      <c r="A86" s="5">
        <v>6</v>
      </c>
      <c r="B86" s="15" t="s">
        <v>94</v>
      </c>
      <c r="C86" s="15" t="s">
        <v>95</v>
      </c>
      <c r="D86" s="8" t="s">
        <v>88</v>
      </c>
      <c r="E86" s="8">
        <v>1</v>
      </c>
      <c r="F86" s="8" t="s">
        <v>89</v>
      </c>
      <c r="G86" s="8">
        <v>1</v>
      </c>
      <c r="H86" s="9"/>
    </row>
    <row r="87" spans="1:8" ht="27.75" customHeight="1">
      <c r="A87" s="5">
        <v>7</v>
      </c>
      <c r="B87" s="15" t="s">
        <v>96</v>
      </c>
      <c r="C87" s="15" t="s">
        <v>97</v>
      </c>
      <c r="D87" s="8" t="s">
        <v>88</v>
      </c>
      <c r="E87" s="8">
        <v>1</v>
      </c>
      <c r="F87" s="8" t="s">
        <v>89</v>
      </c>
      <c r="G87" s="8">
        <v>1</v>
      </c>
      <c r="H87" s="9"/>
    </row>
    <row r="88" spans="1:8" ht="45" customHeight="1">
      <c r="A88" s="5">
        <v>8</v>
      </c>
      <c r="B88" s="15" t="s">
        <v>98</v>
      </c>
      <c r="C88" s="15" t="s">
        <v>83</v>
      </c>
      <c r="D88" s="8" t="s">
        <v>88</v>
      </c>
      <c r="E88" s="8">
        <v>1</v>
      </c>
      <c r="F88" s="8" t="s">
        <v>32</v>
      </c>
      <c r="G88" s="8">
        <v>1</v>
      </c>
      <c r="H88" s="9"/>
    </row>
  </sheetData>
  <mergeCells count="54">
    <mergeCell ref="A76:H76"/>
    <mergeCell ref="A77:H77"/>
    <mergeCell ref="A78:H78"/>
    <mergeCell ref="A79:H79"/>
    <mergeCell ref="A71:H71"/>
    <mergeCell ref="A72:H72"/>
    <mergeCell ref="A73:H73"/>
    <mergeCell ref="A74:H74"/>
    <mergeCell ref="A75:H75"/>
    <mergeCell ref="A53:H53"/>
    <mergeCell ref="A54:H54"/>
    <mergeCell ref="A55:H55"/>
    <mergeCell ref="A65:H65"/>
    <mergeCell ref="A70:H70"/>
    <mergeCell ref="A48:H48"/>
    <mergeCell ref="A49:H49"/>
    <mergeCell ref="A50:H50"/>
    <mergeCell ref="A51:H51"/>
    <mergeCell ref="A52:H52"/>
    <mergeCell ref="A39:H39"/>
    <mergeCell ref="A40:H40"/>
    <mergeCell ref="A41:H41"/>
    <mergeCell ref="A46:H46"/>
    <mergeCell ref="A47:H47"/>
    <mergeCell ref="A34:H34"/>
    <mergeCell ref="A35:H35"/>
    <mergeCell ref="A36:H36"/>
    <mergeCell ref="A37:H37"/>
    <mergeCell ref="A38:H38"/>
    <mergeCell ref="A20:H20"/>
    <mergeCell ref="A21:H21"/>
    <mergeCell ref="A22:H22"/>
    <mergeCell ref="A32:H32"/>
    <mergeCell ref="A33:H33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hyperlinks>
    <hyperlink ref="C24" r:id="rId1"/>
    <hyperlink ref="C25" r:id="rId2"/>
    <hyperlink ref="C26" r:id="rId3"/>
    <hyperlink ref="C27" r:id="rId4"/>
    <hyperlink ref="C28" r:id="rId5"/>
    <hyperlink ref="C29" r:id="rId6"/>
    <hyperlink ref="C30" r:id="rId7"/>
    <hyperlink ref="C43" r:id="rId8"/>
    <hyperlink ref="C44" r:id="rId9"/>
    <hyperlink ref="C45" r:id="rId10"/>
    <hyperlink ref="C60" r:id="rId11"/>
    <hyperlink ref="C61" r:id="rId12"/>
    <hyperlink ref="C62" r:id="rId13"/>
    <hyperlink ref="C63" r:id="rId14"/>
    <hyperlink ref="C68" r:id="rId15"/>
    <hyperlink ref="C69" r:id="rId16"/>
  </hyperlinks>
  <pageMargins left="0.56999999999999995" right="0.70078740157480324" top="0.75196850393700776" bottom="0.75196850393700776" header="0" footer="0"/>
  <pageSetup paperSize="9" scale="73" firstPageNumber="2147483648" fitToHeight="0" orientation="landscape" r:id="rId17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1"/>
  <sheetViews>
    <sheetView topLeftCell="A19" zoomScale="85" workbookViewId="0">
      <selection activeCell="J27" sqref="J27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49" style="1" customWidth="1"/>
    <col min="4" max="4" width="20.140625" style="1" customWidth="1"/>
    <col min="5" max="5" width="13.85546875" style="1" customWidth="1"/>
    <col min="6" max="6" width="14.140625" style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>
      <c r="A1" s="66"/>
      <c r="B1" s="67"/>
      <c r="C1" s="67"/>
      <c r="D1" s="67"/>
      <c r="E1" s="67"/>
      <c r="F1" s="67"/>
      <c r="G1" s="67"/>
      <c r="H1" s="67"/>
    </row>
    <row r="2" spans="1:8" ht="72" customHeight="1">
      <c r="A2" s="68" t="s">
        <v>0</v>
      </c>
      <c r="B2" s="69"/>
      <c r="C2" s="69"/>
      <c r="D2" s="69"/>
      <c r="E2" s="69"/>
      <c r="F2" s="69"/>
      <c r="G2" s="69"/>
      <c r="H2" s="70"/>
    </row>
    <row r="3" spans="1:8" ht="15" customHeight="1">
      <c r="A3" s="121" t="s">
        <v>1</v>
      </c>
      <c r="B3" s="89"/>
      <c r="C3" s="89"/>
      <c r="D3" s="89"/>
      <c r="E3" s="89"/>
      <c r="F3" s="89"/>
      <c r="G3" s="89"/>
      <c r="H3" s="122"/>
    </row>
    <row r="4" spans="1:8" ht="15" customHeight="1">
      <c r="A4" s="123" t="s">
        <v>2</v>
      </c>
      <c r="B4" s="124"/>
      <c r="C4" s="124"/>
      <c r="D4" s="124"/>
      <c r="E4" s="124"/>
      <c r="F4" s="124"/>
      <c r="G4" s="124"/>
      <c r="H4" s="125"/>
    </row>
    <row r="5" spans="1:8" ht="15" customHeight="1">
      <c r="A5" s="126" t="s">
        <v>3</v>
      </c>
      <c r="B5" s="124"/>
      <c r="C5" s="124"/>
      <c r="D5" s="124"/>
      <c r="E5" s="124"/>
      <c r="F5" s="124"/>
      <c r="G5" s="124"/>
      <c r="H5" s="125"/>
    </row>
    <row r="6" spans="1:8" ht="15" customHeight="1">
      <c r="A6" s="126" t="s">
        <v>4</v>
      </c>
      <c r="B6" s="127"/>
      <c r="C6" s="127"/>
      <c r="D6" s="127"/>
      <c r="E6" s="127"/>
      <c r="F6" s="127"/>
      <c r="G6" s="127"/>
      <c r="H6" s="128"/>
    </row>
    <row r="7" spans="1:8" ht="15.75" customHeight="1">
      <c r="A7" s="126" t="s">
        <v>5</v>
      </c>
      <c r="B7" s="127"/>
      <c r="C7" s="127"/>
      <c r="D7" s="127"/>
      <c r="E7" s="127"/>
      <c r="F7" s="127"/>
      <c r="G7" s="127"/>
      <c r="H7" s="128"/>
    </row>
    <row r="8" spans="1:8" ht="15.75" customHeight="1">
      <c r="A8" s="126" t="s">
        <v>6</v>
      </c>
      <c r="B8" s="127"/>
      <c r="C8" s="127"/>
      <c r="D8" s="127"/>
      <c r="E8" s="127"/>
      <c r="F8" s="127"/>
      <c r="G8" s="127"/>
      <c r="H8" s="128"/>
    </row>
    <row r="9" spans="1:8" ht="15.75" customHeight="1">
      <c r="A9" s="126" t="s">
        <v>7</v>
      </c>
      <c r="B9" s="127"/>
      <c r="C9" s="127"/>
      <c r="D9" s="127"/>
      <c r="E9" s="127"/>
      <c r="F9" s="127"/>
      <c r="G9" s="127"/>
      <c r="H9" s="128"/>
    </row>
    <row r="10" spans="1:8" ht="15.75" customHeight="1">
      <c r="A10" s="129" t="s">
        <v>8</v>
      </c>
      <c r="B10" s="104"/>
      <c r="C10" s="104"/>
      <c r="D10" s="104"/>
      <c r="E10" s="104"/>
      <c r="F10" s="104"/>
      <c r="G10" s="104"/>
      <c r="H10" s="130"/>
    </row>
    <row r="11" spans="1:8" ht="15.75" customHeight="1">
      <c r="A11" s="131" t="s">
        <v>9</v>
      </c>
      <c r="B11" s="106"/>
      <c r="C11" s="107"/>
      <c r="D11" s="107"/>
      <c r="E11" s="107"/>
      <c r="F11" s="107"/>
      <c r="G11" s="107"/>
      <c r="H11" s="132"/>
    </row>
    <row r="12" spans="1:8" ht="15.75" customHeight="1">
      <c r="A12" s="131" t="s">
        <v>10</v>
      </c>
      <c r="B12" s="106"/>
      <c r="C12" s="106"/>
      <c r="D12" s="106"/>
      <c r="E12" s="106"/>
      <c r="F12" s="106"/>
      <c r="G12" s="106"/>
      <c r="H12" s="133"/>
    </row>
    <row r="13" spans="1:8" ht="22.5" customHeight="1">
      <c r="A13" s="108" t="s">
        <v>100</v>
      </c>
      <c r="B13" s="109"/>
      <c r="C13" s="109"/>
      <c r="D13" s="109"/>
      <c r="E13" s="109"/>
      <c r="F13" s="109"/>
      <c r="G13" s="109"/>
      <c r="H13" s="134"/>
    </row>
    <row r="14" spans="1:8" ht="22.5" customHeight="1">
      <c r="A14" s="96" t="s">
        <v>101</v>
      </c>
      <c r="B14" s="69"/>
      <c r="C14" s="69"/>
      <c r="D14" s="69"/>
      <c r="E14" s="69"/>
      <c r="F14" s="69"/>
      <c r="G14" s="69"/>
      <c r="H14" s="70"/>
    </row>
    <row r="15" spans="1:8" ht="15.75" customHeight="1">
      <c r="A15" s="135" t="s">
        <v>12</v>
      </c>
      <c r="B15" s="89"/>
      <c r="C15" s="89"/>
      <c r="D15" s="89"/>
      <c r="E15" s="89"/>
      <c r="F15" s="89"/>
      <c r="G15" s="89"/>
      <c r="H15" s="122"/>
    </row>
    <row r="16" spans="1:8" ht="15" customHeight="1">
      <c r="A16" s="136" t="s">
        <v>102</v>
      </c>
      <c r="B16" s="124"/>
      <c r="C16" s="124"/>
      <c r="D16" s="124"/>
      <c r="E16" s="124"/>
      <c r="F16" s="124"/>
      <c r="G16" s="124"/>
      <c r="H16" s="125"/>
    </row>
    <row r="17" spans="1:8" ht="15" customHeight="1">
      <c r="A17" s="136" t="s">
        <v>103</v>
      </c>
      <c r="B17" s="124"/>
      <c r="C17" s="124"/>
      <c r="D17" s="124"/>
      <c r="E17" s="124"/>
      <c r="F17" s="124"/>
      <c r="G17" s="124"/>
      <c r="H17" s="125"/>
    </row>
    <row r="18" spans="1:8" ht="15" customHeight="1">
      <c r="A18" s="136" t="s">
        <v>15</v>
      </c>
      <c r="B18" s="124"/>
      <c r="C18" s="124"/>
      <c r="D18" s="124"/>
      <c r="E18" s="124"/>
      <c r="F18" s="124"/>
      <c r="G18" s="124"/>
      <c r="H18" s="125"/>
    </row>
    <row r="19" spans="1:8" ht="15" customHeight="1">
      <c r="A19" s="136" t="s">
        <v>104</v>
      </c>
      <c r="B19" s="124"/>
      <c r="C19" s="124"/>
      <c r="D19" s="124"/>
      <c r="E19" s="124"/>
      <c r="F19" s="124"/>
      <c r="G19" s="124"/>
      <c r="H19" s="125"/>
    </row>
    <row r="20" spans="1:8" ht="15" customHeight="1">
      <c r="A20" s="136" t="s">
        <v>105</v>
      </c>
      <c r="B20" s="124"/>
      <c r="C20" s="124"/>
      <c r="D20" s="124"/>
      <c r="E20" s="124"/>
      <c r="F20" s="124"/>
      <c r="G20" s="124"/>
      <c r="H20" s="125"/>
    </row>
    <row r="21" spans="1:8" ht="15" customHeight="1">
      <c r="A21" s="136" t="s">
        <v>106</v>
      </c>
      <c r="B21" s="124"/>
      <c r="C21" s="124"/>
      <c r="D21" s="124"/>
      <c r="E21" s="124"/>
      <c r="F21" s="124"/>
      <c r="G21" s="124"/>
      <c r="H21" s="125"/>
    </row>
    <row r="22" spans="1:8" ht="15" customHeight="1">
      <c r="A22" s="136" t="s">
        <v>53</v>
      </c>
      <c r="B22" s="124"/>
      <c r="C22" s="124"/>
      <c r="D22" s="124"/>
      <c r="E22" s="124"/>
      <c r="F22" s="124"/>
      <c r="G22" s="124"/>
      <c r="H22" s="125"/>
    </row>
    <row r="23" spans="1:8" ht="15.75" customHeight="1">
      <c r="A23" s="137" t="s">
        <v>54</v>
      </c>
      <c r="B23" s="94"/>
      <c r="C23" s="94"/>
      <c r="D23" s="94"/>
      <c r="E23" s="94"/>
      <c r="F23" s="94"/>
      <c r="G23" s="94"/>
      <c r="H23" s="138"/>
    </row>
    <row r="24" spans="1:8" ht="75">
      <c r="A24" s="17" t="s">
        <v>21</v>
      </c>
      <c r="B24" s="17" t="s">
        <v>22</v>
      </c>
      <c r="C24" s="3" t="s">
        <v>23</v>
      </c>
      <c r="D24" s="17" t="s">
        <v>24</v>
      </c>
      <c r="E24" s="17" t="s">
        <v>25</v>
      </c>
      <c r="F24" s="17" t="s">
        <v>26</v>
      </c>
      <c r="G24" s="17" t="s">
        <v>27</v>
      </c>
      <c r="H24" s="17" t="s">
        <v>28</v>
      </c>
    </row>
    <row r="25" spans="1:8" ht="41.45" customHeight="1">
      <c r="A25" s="26">
        <v>1</v>
      </c>
      <c r="B25" s="27" t="s">
        <v>107</v>
      </c>
      <c r="C25" s="139" t="s">
        <v>108</v>
      </c>
      <c r="D25" s="8" t="s">
        <v>109</v>
      </c>
      <c r="E25" s="4">
        <v>1</v>
      </c>
      <c r="F25" s="28" t="s">
        <v>110</v>
      </c>
      <c r="G25" s="4">
        <v>1</v>
      </c>
      <c r="H25" s="9"/>
    </row>
    <row r="26" spans="1:8">
      <c r="A26" s="26">
        <v>2</v>
      </c>
      <c r="B26" s="27" t="s">
        <v>111</v>
      </c>
      <c r="C26" s="140" t="s">
        <v>112</v>
      </c>
      <c r="D26" s="8" t="s">
        <v>109</v>
      </c>
      <c r="E26" s="4">
        <v>1</v>
      </c>
      <c r="F26" s="28" t="s">
        <v>110</v>
      </c>
      <c r="G26" s="4">
        <v>1</v>
      </c>
      <c r="H26" s="9"/>
    </row>
    <row r="27" spans="1:8" ht="42.6" customHeight="1">
      <c r="A27" s="26">
        <v>3</v>
      </c>
      <c r="B27" s="27" t="s">
        <v>113</v>
      </c>
      <c r="C27" s="140" t="s">
        <v>114</v>
      </c>
      <c r="D27" s="8" t="s">
        <v>109</v>
      </c>
      <c r="E27" s="4">
        <v>1</v>
      </c>
      <c r="F27" s="28" t="s">
        <v>110</v>
      </c>
      <c r="G27" s="4">
        <v>1</v>
      </c>
      <c r="H27" s="23"/>
    </row>
    <row r="28" spans="1:8" ht="15.75" customHeight="1">
      <c r="A28" s="26">
        <v>4</v>
      </c>
      <c r="B28" s="27" t="s">
        <v>115</v>
      </c>
      <c r="C28" s="29" t="s">
        <v>116</v>
      </c>
      <c r="D28" s="8" t="s">
        <v>88</v>
      </c>
      <c r="E28" s="4">
        <v>1</v>
      </c>
      <c r="F28" s="28" t="s">
        <v>89</v>
      </c>
      <c r="G28" s="4">
        <v>1</v>
      </c>
      <c r="H28" s="30"/>
    </row>
    <row r="29" spans="1:8" ht="45.6" customHeight="1">
      <c r="A29" s="26">
        <v>5</v>
      </c>
      <c r="B29" s="27" t="s">
        <v>117</v>
      </c>
      <c r="C29" s="140" t="s">
        <v>118</v>
      </c>
      <c r="D29" s="8" t="s">
        <v>88</v>
      </c>
      <c r="E29" s="4">
        <v>1</v>
      </c>
      <c r="F29" s="28" t="s">
        <v>89</v>
      </c>
      <c r="G29" s="4">
        <v>1</v>
      </c>
      <c r="H29" s="9"/>
    </row>
    <row r="30" spans="1:8" ht="38.450000000000003" customHeight="1">
      <c r="A30" s="26">
        <v>8</v>
      </c>
      <c r="B30" s="27" t="s">
        <v>119</v>
      </c>
      <c r="C30" s="31" t="s">
        <v>120</v>
      </c>
      <c r="D30" s="8" t="s">
        <v>109</v>
      </c>
      <c r="E30" s="4">
        <v>1</v>
      </c>
      <c r="F30" s="28" t="s">
        <v>110</v>
      </c>
      <c r="G30" s="4">
        <v>1</v>
      </c>
      <c r="H30" s="9"/>
    </row>
    <row r="31" spans="1:8" ht="15.75" customHeight="1">
      <c r="A31" s="26">
        <v>9</v>
      </c>
      <c r="B31" s="27" t="s">
        <v>121</v>
      </c>
      <c r="C31" s="140" t="s">
        <v>122</v>
      </c>
      <c r="D31" s="8" t="s">
        <v>109</v>
      </c>
      <c r="E31" s="4">
        <v>1</v>
      </c>
      <c r="F31" s="28" t="s">
        <v>110</v>
      </c>
      <c r="G31" s="4">
        <v>1</v>
      </c>
      <c r="H31" s="9"/>
    </row>
    <row r="32" spans="1:8" ht="15.75" customHeight="1">
      <c r="A32" s="26">
        <v>10</v>
      </c>
      <c r="B32" s="27" t="s">
        <v>123</v>
      </c>
      <c r="C32" s="29" t="s">
        <v>124</v>
      </c>
      <c r="D32" s="8" t="s">
        <v>88</v>
      </c>
      <c r="E32" s="4">
        <v>1</v>
      </c>
      <c r="F32" s="28" t="s">
        <v>110</v>
      </c>
      <c r="G32" s="4">
        <v>1</v>
      </c>
      <c r="H32" s="9"/>
    </row>
    <row r="33" spans="1:8" ht="35.25" customHeight="1">
      <c r="A33" s="26">
        <v>11</v>
      </c>
      <c r="B33" s="27" t="s">
        <v>125</v>
      </c>
      <c r="C33" s="141" t="s">
        <v>125</v>
      </c>
      <c r="D33" s="8" t="s">
        <v>88</v>
      </c>
      <c r="E33" s="4">
        <v>1</v>
      </c>
      <c r="F33" s="28" t="s">
        <v>110</v>
      </c>
      <c r="G33" s="4">
        <v>1</v>
      </c>
      <c r="H33" s="9"/>
    </row>
    <row r="34" spans="1:8" ht="30.6" customHeight="1">
      <c r="A34" s="26">
        <v>12</v>
      </c>
      <c r="B34" s="6" t="s">
        <v>126</v>
      </c>
      <c r="C34" s="25" t="s">
        <v>127</v>
      </c>
      <c r="D34" s="8" t="s">
        <v>109</v>
      </c>
      <c r="E34" s="4">
        <v>1</v>
      </c>
      <c r="F34" s="28" t="s">
        <v>110</v>
      </c>
      <c r="G34" s="4">
        <v>1</v>
      </c>
      <c r="H34" s="9"/>
    </row>
    <row r="35" spans="1:8" ht="44.1" customHeight="1">
      <c r="A35" s="28">
        <v>13</v>
      </c>
      <c r="B35" s="32" t="s">
        <v>128</v>
      </c>
      <c r="C35" s="25" t="s">
        <v>129</v>
      </c>
      <c r="D35" s="8" t="s">
        <v>88</v>
      </c>
      <c r="E35" s="4">
        <v>1</v>
      </c>
      <c r="F35" s="28" t="s">
        <v>110</v>
      </c>
      <c r="G35" s="4">
        <v>1</v>
      </c>
      <c r="H35" s="9"/>
    </row>
    <row r="36" spans="1:8" ht="35.1" customHeight="1">
      <c r="A36" s="26">
        <v>13</v>
      </c>
      <c r="B36" s="6" t="s">
        <v>130</v>
      </c>
      <c r="C36" s="142" t="s">
        <v>131</v>
      </c>
      <c r="D36" s="8" t="s">
        <v>109</v>
      </c>
      <c r="E36" s="4">
        <v>1</v>
      </c>
      <c r="F36" s="28" t="s">
        <v>110</v>
      </c>
      <c r="G36" s="4">
        <v>1</v>
      </c>
      <c r="H36" s="9"/>
    </row>
    <row r="37" spans="1:8" ht="15.75" customHeight="1">
      <c r="A37" s="26">
        <v>14</v>
      </c>
      <c r="B37" s="6" t="s">
        <v>132</v>
      </c>
      <c r="C37" s="6" t="s">
        <v>133</v>
      </c>
      <c r="D37" s="8" t="s">
        <v>88</v>
      </c>
      <c r="E37" s="4">
        <v>1</v>
      </c>
      <c r="F37" s="28" t="s">
        <v>110</v>
      </c>
      <c r="G37" s="4">
        <v>1</v>
      </c>
      <c r="H37" s="9"/>
    </row>
    <row r="38" spans="1:8" ht="15.75" customHeight="1">
      <c r="A38" s="26">
        <v>15</v>
      </c>
      <c r="B38" s="33" t="s">
        <v>134</v>
      </c>
      <c r="C38" s="34" t="s">
        <v>135</v>
      </c>
      <c r="D38" s="8" t="s">
        <v>88</v>
      </c>
      <c r="E38" s="4">
        <v>1</v>
      </c>
      <c r="F38" s="28" t="s">
        <v>110</v>
      </c>
      <c r="G38" s="4">
        <v>1</v>
      </c>
      <c r="H38" s="9"/>
    </row>
    <row r="39" spans="1:8" ht="15.75" customHeight="1">
      <c r="A39" s="110" t="s">
        <v>69</v>
      </c>
      <c r="B39" s="111"/>
      <c r="C39" s="111"/>
      <c r="D39" s="111"/>
      <c r="E39" s="111"/>
      <c r="F39" s="111"/>
      <c r="G39" s="111"/>
      <c r="H39" s="143"/>
    </row>
    <row r="40" spans="1:8" ht="75">
      <c r="A40" s="18" t="s">
        <v>21</v>
      </c>
      <c r="B40" s="17" t="s">
        <v>22</v>
      </c>
      <c r="C40" s="17" t="s">
        <v>23</v>
      </c>
      <c r="D40" s="17" t="s">
        <v>24</v>
      </c>
      <c r="E40" s="17" t="s">
        <v>25</v>
      </c>
      <c r="F40" s="17" t="s">
        <v>26</v>
      </c>
      <c r="G40" s="17" t="s">
        <v>27</v>
      </c>
      <c r="H40" s="17" t="s">
        <v>28</v>
      </c>
    </row>
    <row r="41" spans="1:8" ht="15.75" customHeight="1">
      <c r="A41" s="35">
        <v>1</v>
      </c>
      <c r="B41" s="9" t="s">
        <v>73</v>
      </c>
      <c r="C41" s="25" t="s">
        <v>74</v>
      </c>
      <c r="D41" s="8" t="s">
        <v>72</v>
      </c>
      <c r="E41" s="8">
        <v>1</v>
      </c>
      <c r="F41" s="8" t="s">
        <v>32</v>
      </c>
      <c r="G41" s="8">
        <f>E41</f>
        <v>1</v>
      </c>
      <c r="H41" s="9"/>
    </row>
    <row r="42" spans="1:8" ht="22.5" customHeight="1">
      <c r="A42" s="108" t="s">
        <v>136</v>
      </c>
      <c r="B42" s="109"/>
      <c r="C42" s="109"/>
      <c r="D42" s="109"/>
      <c r="E42" s="109"/>
      <c r="F42" s="109"/>
      <c r="G42" s="109"/>
      <c r="H42" s="134"/>
    </row>
    <row r="43" spans="1:8" ht="22.5" customHeight="1">
      <c r="A43" s="112" t="s">
        <v>101</v>
      </c>
      <c r="B43" s="113"/>
      <c r="C43" s="113"/>
      <c r="D43" s="113"/>
      <c r="E43" s="113"/>
      <c r="F43" s="113"/>
      <c r="G43" s="113"/>
      <c r="H43" s="144"/>
    </row>
    <row r="44" spans="1:8" ht="15.75" customHeight="1">
      <c r="A44" s="135" t="s">
        <v>12</v>
      </c>
      <c r="B44" s="114"/>
      <c r="C44" s="114"/>
      <c r="D44" s="114"/>
      <c r="E44" s="114"/>
      <c r="F44" s="114"/>
      <c r="G44" s="114"/>
      <c r="H44" s="145"/>
    </row>
    <row r="45" spans="1:8" ht="15" customHeight="1">
      <c r="A45" s="136" t="s">
        <v>137</v>
      </c>
      <c r="B45" s="146"/>
      <c r="C45" s="146"/>
      <c r="D45" s="146"/>
      <c r="E45" s="146"/>
      <c r="F45" s="146"/>
      <c r="G45" s="146"/>
      <c r="H45" s="147"/>
    </row>
    <row r="46" spans="1:8" ht="15" customHeight="1">
      <c r="A46" s="136" t="s">
        <v>103</v>
      </c>
      <c r="B46" s="146"/>
      <c r="C46" s="146"/>
      <c r="D46" s="146"/>
      <c r="E46" s="146"/>
      <c r="F46" s="146"/>
      <c r="G46" s="146"/>
      <c r="H46" s="147"/>
    </row>
    <row r="47" spans="1:8" ht="15" customHeight="1">
      <c r="A47" s="136" t="s">
        <v>15</v>
      </c>
      <c r="B47" s="146"/>
      <c r="C47" s="146"/>
      <c r="D47" s="146"/>
      <c r="E47" s="146"/>
      <c r="F47" s="146"/>
      <c r="G47" s="146"/>
      <c r="H47" s="147"/>
    </row>
    <row r="48" spans="1:8" ht="15" customHeight="1">
      <c r="A48" s="136" t="s">
        <v>104</v>
      </c>
      <c r="B48" s="146"/>
      <c r="C48" s="146"/>
      <c r="D48" s="146"/>
      <c r="E48" s="146"/>
      <c r="F48" s="146"/>
      <c r="G48" s="146"/>
      <c r="H48" s="147"/>
    </row>
    <row r="49" spans="1:8" ht="15" customHeight="1">
      <c r="A49" s="136" t="s">
        <v>105</v>
      </c>
      <c r="B49" s="146"/>
      <c r="C49" s="146"/>
      <c r="D49" s="146"/>
      <c r="E49" s="146"/>
      <c r="F49" s="146"/>
      <c r="G49" s="146"/>
      <c r="H49" s="147"/>
    </row>
    <row r="50" spans="1:8" ht="15" customHeight="1">
      <c r="A50" s="136" t="s">
        <v>106</v>
      </c>
      <c r="B50" s="146"/>
      <c r="C50" s="146"/>
      <c r="D50" s="146"/>
      <c r="E50" s="146"/>
      <c r="F50" s="146"/>
      <c r="G50" s="146"/>
      <c r="H50" s="147"/>
    </row>
    <row r="51" spans="1:8" ht="15" customHeight="1">
      <c r="A51" s="136" t="s">
        <v>53</v>
      </c>
      <c r="B51" s="146"/>
      <c r="C51" s="146"/>
      <c r="D51" s="146"/>
      <c r="E51" s="146"/>
      <c r="F51" s="146"/>
      <c r="G51" s="146"/>
      <c r="H51" s="147"/>
    </row>
    <row r="52" spans="1:8" ht="15.75" customHeight="1">
      <c r="A52" s="137" t="s">
        <v>54</v>
      </c>
      <c r="B52" s="115"/>
      <c r="C52" s="115"/>
      <c r="D52" s="115"/>
      <c r="E52" s="115"/>
      <c r="F52" s="115"/>
      <c r="G52" s="115"/>
      <c r="H52" s="148"/>
    </row>
    <row r="53" spans="1:8" ht="75">
      <c r="A53" s="17" t="s">
        <v>21</v>
      </c>
      <c r="B53" s="17" t="s">
        <v>22</v>
      </c>
      <c r="C53" s="3" t="s">
        <v>23</v>
      </c>
      <c r="D53" s="17" t="s">
        <v>24</v>
      </c>
      <c r="E53" s="17" t="s">
        <v>25</v>
      </c>
      <c r="F53" s="17" t="s">
        <v>26</v>
      </c>
      <c r="G53" s="17" t="s">
        <v>27</v>
      </c>
      <c r="H53" s="17" t="s">
        <v>28</v>
      </c>
    </row>
    <row r="54" spans="1:8" ht="35.450000000000003" customHeight="1">
      <c r="A54" s="28">
        <v>1</v>
      </c>
      <c r="B54" s="28" t="s">
        <v>107</v>
      </c>
      <c r="C54" s="28" t="s">
        <v>138</v>
      </c>
      <c r="D54" s="8" t="s">
        <v>109</v>
      </c>
      <c r="E54" s="30">
        <v>1</v>
      </c>
      <c r="F54" s="28" t="s">
        <v>110</v>
      </c>
      <c r="G54" s="30">
        <v>1</v>
      </c>
      <c r="H54" s="30"/>
    </row>
    <row r="55" spans="1:8" ht="35.25" customHeight="1">
      <c r="A55" s="28">
        <v>2</v>
      </c>
      <c r="B55" s="28" t="s">
        <v>139</v>
      </c>
      <c r="C55" s="28" t="s">
        <v>140</v>
      </c>
      <c r="D55" s="8" t="s">
        <v>109</v>
      </c>
      <c r="E55" s="30">
        <v>1</v>
      </c>
      <c r="F55" s="28" t="s">
        <v>110</v>
      </c>
      <c r="G55" s="30">
        <v>1</v>
      </c>
      <c r="H55" s="149"/>
    </row>
    <row r="56" spans="1:8" ht="20.25" customHeight="1">
      <c r="A56" s="28">
        <v>3</v>
      </c>
      <c r="B56" s="28" t="s">
        <v>141</v>
      </c>
      <c r="C56" s="150" t="s">
        <v>142</v>
      </c>
      <c r="D56" s="8" t="s">
        <v>88</v>
      </c>
      <c r="E56" s="30">
        <v>1</v>
      </c>
      <c r="F56" s="28" t="s">
        <v>110</v>
      </c>
      <c r="G56" s="30">
        <v>1</v>
      </c>
      <c r="H56" s="30"/>
    </row>
    <row r="57" spans="1:8" ht="15.75" customHeight="1">
      <c r="A57" s="28">
        <v>4</v>
      </c>
      <c r="B57" s="28" t="s">
        <v>143</v>
      </c>
      <c r="C57" s="150" t="s">
        <v>144</v>
      </c>
      <c r="D57" s="8" t="s">
        <v>109</v>
      </c>
      <c r="E57" s="30">
        <v>1</v>
      </c>
      <c r="F57" s="28" t="s">
        <v>110</v>
      </c>
      <c r="G57" s="30">
        <v>1</v>
      </c>
      <c r="H57" s="30"/>
    </row>
    <row r="58" spans="1:8" ht="15.75" customHeight="1">
      <c r="A58" s="28">
        <v>5</v>
      </c>
      <c r="B58" s="28" t="s">
        <v>145</v>
      </c>
      <c r="C58" s="150" t="s">
        <v>146</v>
      </c>
      <c r="D58" s="8" t="s">
        <v>88</v>
      </c>
      <c r="E58" s="30">
        <v>1</v>
      </c>
      <c r="F58" s="28" t="s">
        <v>110</v>
      </c>
      <c r="G58" s="30">
        <v>1</v>
      </c>
      <c r="H58" s="30"/>
    </row>
    <row r="59" spans="1:8" ht="15.75" customHeight="1">
      <c r="A59" s="28">
        <v>6</v>
      </c>
      <c r="B59" s="28" t="s">
        <v>147</v>
      </c>
      <c r="C59" s="150" t="s">
        <v>148</v>
      </c>
      <c r="D59" s="8" t="s">
        <v>88</v>
      </c>
      <c r="E59" s="30">
        <v>1</v>
      </c>
      <c r="F59" s="28" t="s">
        <v>110</v>
      </c>
      <c r="G59" s="30">
        <v>1</v>
      </c>
      <c r="H59" s="30"/>
    </row>
    <row r="60" spans="1:8" ht="15.75" customHeight="1">
      <c r="A60" s="28">
        <v>7</v>
      </c>
      <c r="B60" s="28" t="s">
        <v>149</v>
      </c>
      <c r="C60" s="150" t="s">
        <v>150</v>
      </c>
      <c r="D60" s="8" t="s">
        <v>88</v>
      </c>
      <c r="E60" s="30">
        <v>1</v>
      </c>
      <c r="F60" s="28" t="s">
        <v>110</v>
      </c>
      <c r="G60" s="30">
        <v>1</v>
      </c>
      <c r="H60" s="30"/>
    </row>
    <row r="61" spans="1:8" ht="53.1" customHeight="1">
      <c r="A61" s="28">
        <v>8</v>
      </c>
      <c r="B61" s="28" t="s">
        <v>117</v>
      </c>
      <c r="C61" s="150" t="s">
        <v>151</v>
      </c>
      <c r="D61" s="8" t="s">
        <v>88</v>
      </c>
      <c r="E61" s="30">
        <v>1</v>
      </c>
      <c r="F61" s="28" t="s">
        <v>89</v>
      </c>
      <c r="G61" s="30">
        <v>1</v>
      </c>
      <c r="H61" s="30"/>
    </row>
    <row r="62" spans="1:8" ht="15.75" customHeight="1">
      <c r="A62" s="28">
        <v>9</v>
      </c>
      <c r="B62" s="28" t="s">
        <v>152</v>
      </c>
      <c r="C62" s="28" t="s">
        <v>153</v>
      </c>
      <c r="D62" s="8" t="s">
        <v>88</v>
      </c>
      <c r="E62" s="30">
        <v>1</v>
      </c>
      <c r="F62" s="28" t="s">
        <v>110</v>
      </c>
      <c r="G62" s="30">
        <v>1</v>
      </c>
      <c r="H62" s="30"/>
    </row>
    <row r="63" spans="1:8" ht="15.75" customHeight="1">
      <c r="A63" s="28">
        <v>10</v>
      </c>
      <c r="B63" s="28" t="s">
        <v>154</v>
      </c>
      <c r="C63" s="150" t="s">
        <v>155</v>
      </c>
      <c r="D63" s="8" t="s">
        <v>88</v>
      </c>
      <c r="E63" s="30">
        <v>1</v>
      </c>
      <c r="F63" s="28" t="s">
        <v>110</v>
      </c>
      <c r="G63" s="30">
        <v>1</v>
      </c>
      <c r="H63" s="30"/>
    </row>
    <row r="64" spans="1:8" ht="21.75" customHeight="1">
      <c r="A64" s="28">
        <v>11</v>
      </c>
      <c r="B64" s="28" t="s">
        <v>156</v>
      </c>
      <c r="C64" s="150" t="s">
        <v>157</v>
      </c>
      <c r="D64" s="8" t="s">
        <v>88</v>
      </c>
      <c r="E64" s="30">
        <v>1</v>
      </c>
      <c r="F64" s="28" t="s">
        <v>110</v>
      </c>
      <c r="G64" s="30">
        <v>1</v>
      </c>
      <c r="H64" s="30"/>
    </row>
    <row r="65" spans="1:8" ht="24.75" customHeight="1">
      <c r="A65" s="28">
        <v>12</v>
      </c>
      <c r="B65" s="28" t="s">
        <v>158</v>
      </c>
      <c r="C65" s="150" t="s">
        <v>159</v>
      </c>
      <c r="D65" s="8" t="s">
        <v>88</v>
      </c>
      <c r="E65" s="30">
        <v>1</v>
      </c>
      <c r="F65" s="28" t="s">
        <v>110</v>
      </c>
      <c r="G65" s="30">
        <v>1</v>
      </c>
      <c r="H65" s="30"/>
    </row>
    <row r="66" spans="1:8" ht="24" customHeight="1">
      <c r="A66" s="28">
        <v>13</v>
      </c>
      <c r="B66" s="28" t="s">
        <v>160</v>
      </c>
      <c r="C66" s="150" t="s">
        <v>161</v>
      </c>
      <c r="D66" s="8" t="s">
        <v>88</v>
      </c>
      <c r="E66" s="30">
        <v>1</v>
      </c>
      <c r="F66" s="28" t="s">
        <v>110</v>
      </c>
      <c r="G66" s="30">
        <v>1</v>
      </c>
      <c r="H66" s="30"/>
    </row>
    <row r="67" spans="1:8" ht="15.75" customHeight="1">
      <c r="A67" s="28">
        <v>14</v>
      </c>
      <c r="B67" s="28" t="s">
        <v>162</v>
      </c>
      <c r="C67" s="150" t="s">
        <v>163</v>
      </c>
      <c r="D67" s="8" t="s">
        <v>88</v>
      </c>
      <c r="E67" s="30">
        <v>1</v>
      </c>
      <c r="F67" s="28" t="s">
        <v>110</v>
      </c>
      <c r="G67" s="30">
        <v>1</v>
      </c>
      <c r="H67" s="30"/>
    </row>
    <row r="68" spans="1:8" ht="15.75" customHeight="1">
      <c r="A68" s="28">
        <v>15</v>
      </c>
      <c r="B68" s="28" t="s">
        <v>162</v>
      </c>
      <c r="C68" s="150" t="s">
        <v>164</v>
      </c>
      <c r="D68" s="8" t="s">
        <v>88</v>
      </c>
      <c r="E68" s="30">
        <v>1</v>
      </c>
      <c r="F68" s="28" t="s">
        <v>110</v>
      </c>
      <c r="G68" s="30">
        <v>1</v>
      </c>
      <c r="H68" s="30"/>
    </row>
    <row r="69" spans="1:8" ht="15.75" customHeight="1">
      <c r="A69" s="28">
        <v>16</v>
      </c>
      <c r="B69" s="28" t="s">
        <v>165</v>
      </c>
      <c r="C69" s="150" t="s">
        <v>166</v>
      </c>
      <c r="D69" s="8" t="s">
        <v>88</v>
      </c>
      <c r="E69" s="30">
        <v>1</v>
      </c>
      <c r="F69" s="28" t="s">
        <v>89</v>
      </c>
      <c r="G69" s="30">
        <v>1</v>
      </c>
      <c r="H69" s="30"/>
    </row>
    <row r="70" spans="1:8" ht="21" customHeight="1">
      <c r="A70" s="28">
        <v>17</v>
      </c>
      <c r="B70" s="28" t="s">
        <v>167</v>
      </c>
      <c r="C70" s="150" t="s">
        <v>168</v>
      </c>
      <c r="D70" s="8" t="s">
        <v>109</v>
      </c>
      <c r="E70" s="30">
        <v>1</v>
      </c>
      <c r="F70" s="28" t="s">
        <v>110</v>
      </c>
      <c r="G70" s="30">
        <v>1</v>
      </c>
      <c r="H70" s="30"/>
    </row>
    <row r="71" spans="1:8" ht="21" customHeight="1">
      <c r="A71" s="28">
        <v>18</v>
      </c>
      <c r="B71" s="28" t="s">
        <v>169</v>
      </c>
      <c r="C71" s="28" t="s">
        <v>170</v>
      </c>
      <c r="D71" s="8" t="s">
        <v>88</v>
      </c>
      <c r="E71" s="30">
        <v>1</v>
      </c>
      <c r="F71" s="28" t="s">
        <v>110</v>
      </c>
      <c r="G71" s="30">
        <v>1</v>
      </c>
      <c r="H71" s="30"/>
    </row>
    <row r="72" spans="1:8" ht="20.25" customHeight="1">
      <c r="A72" s="28">
        <v>19</v>
      </c>
      <c r="B72" s="28" t="s">
        <v>171</v>
      </c>
      <c r="C72" s="150" t="s">
        <v>172</v>
      </c>
      <c r="D72" s="8" t="s">
        <v>88</v>
      </c>
      <c r="E72" s="30">
        <v>1</v>
      </c>
      <c r="F72" s="28" t="s">
        <v>89</v>
      </c>
      <c r="G72" s="30">
        <v>1</v>
      </c>
      <c r="H72" s="30"/>
    </row>
    <row r="73" spans="1:8" ht="15.75" customHeight="1">
      <c r="A73" s="28">
        <v>20</v>
      </c>
      <c r="B73" s="28" t="s">
        <v>173</v>
      </c>
      <c r="C73" s="150" t="s">
        <v>174</v>
      </c>
      <c r="D73" s="8" t="s">
        <v>88</v>
      </c>
      <c r="E73" s="30">
        <v>1</v>
      </c>
      <c r="F73" s="28" t="s">
        <v>110</v>
      </c>
      <c r="G73" s="30">
        <v>1</v>
      </c>
      <c r="H73" s="30"/>
    </row>
    <row r="74" spans="1:8" ht="24.75" customHeight="1">
      <c r="A74" s="28">
        <v>21</v>
      </c>
      <c r="B74" s="28" t="s">
        <v>175</v>
      </c>
      <c r="C74" s="150" t="s">
        <v>176</v>
      </c>
      <c r="D74" s="8" t="s">
        <v>88</v>
      </c>
      <c r="E74" s="30">
        <v>1</v>
      </c>
      <c r="F74" s="28" t="s">
        <v>89</v>
      </c>
      <c r="G74" s="30">
        <v>1</v>
      </c>
      <c r="H74" s="30"/>
    </row>
    <row r="75" spans="1:8" ht="32.450000000000003" customHeight="1">
      <c r="A75" s="28">
        <v>22</v>
      </c>
      <c r="B75" s="36" t="s">
        <v>177</v>
      </c>
      <c r="C75" s="14" t="s">
        <v>178</v>
      </c>
      <c r="D75" s="8" t="s">
        <v>88</v>
      </c>
      <c r="E75" s="30">
        <v>1</v>
      </c>
      <c r="F75" s="28" t="s">
        <v>89</v>
      </c>
      <c r="G75" s="30">
        <v>1</v>
      </c>
      <c r="H75" s="30"/>
    </row>
    <row r="76" spans="1:8" ht="15.75" customHeight="1">
      <c r="A76" s="28">
        <v>23</v>
      </c>
      <c r="B76" s="28" t="s">
        <v>179</v>
      </c>
      <c r="C76" s="28" t="s">
        <v>180</v>
      </c>
      <c r="D76" s="8" t="s">
        <v>88</v>
      </c>
      <c r="E76" s="30">
        <v>2</v>
      </c>
      <c r="F76" s="28" t="s">
        <v>110</v>
      </c>
      <c r="G76" s="30">
        <v>2</v>
      </c>
      <c r="H76" s="30"/>
    </row>
    <row r="77" spans="1:8" ht="15.75" customHeight="1">
      <c r="A77" s="28">
        <v>24</v>
      </c>
      <c r="B77" s="28" t="s">
        <v>181</v>
      </c>
      <c r="C77" s="150" t="s">
        <v>182</v>
      </c>
      <c r="D77" s="8" t="s">
        <v>88</v>
      </c>
      <c r="E77" s="30">
        <v>1</v>
      </c>
      <c r="F77" s="28" t="s">
        <v>89</v>
      </c>
      <c r="G77" s="30">
        <v>1</v>
      </c>
      <c r="H77" s="30"/>
    </row>
    <row r="78" spans="1:8" ht="15.75" customHeight="1">
      <c r="A78" s="28">
        <v>25</v>
      </c>
      <c r="B78" s="28" t="s">
        <v>130</v>
      </c>
      <c r="C78" s="28" t="s">
        <v>183</v>
      </c>
      <c r="D78" s="8" t="s">
        <v>109</v>
      </c>
      <c r="E78" s="37">
        <v>1</v>
      </c>
      <c r="F78" s="28" t="s">
        <v>110</v>
      </c>
      <c r="G78" s="37">
        <v>1</v>
      </c>
      <c r="H78" s="38"/>
    </row>
    <row r="79" spans="1:8" ht="15.75" customHeight="1">
      <c r="A79" s="28">
        <v>26</v>
      </c>
      <c r="B79" s="28" t="s">
        <v>184</v>
      </c>
      <c r="C79" s="150" t="s">
        <v>185</v>
      </c>
      <c r="D79" s="8" t="s">
        <v>88</v>
      </c>
      <c r="E79" s="4">
        <v>1</v>
      </c>
      <c r="F79" s="28" t="s">
        <v>110</v>
      </c>
      <c r="G79" s="4">
        <v>1</v>
      </c>
      <c r="H79" s="9"/>
    </row>
    <row r="80" spans="1:8" ht="15.75" customHeight="1">
      <c r="A80" s="28">
        <v>27</v>
      </c>
      <c r="B80" s="28" t="s">
        <v>186</v>
      </c>
      <c r="C80" s="150" t="s">
        <v>187</v>
      </c>
      <c r="D80" s="8" t="s">
        <v>109</v>
      </c>
      <c r="E80" s="4">
        <v>1</v>
      </c>
      <c r="F80" s="28" t="s">
        <v>110</v>
      </c>
      <c r="G80" s="4">
        <v>1</v>
      </c>
      <c r="H80" s="9"/>
    </row>
    <row r="81" spans="1:8" ht="15.75" customHeight="1">
      <c r="A81" s="28">
        <v>28</v>
      </c>
      <c r="B81" s="28" t="s">
        <v>188</v>
      </c>
      <c r="C81" s="150" t="s">
        <v>189</v>
      </c>
      <c r="D81" s="8" t="s">
        <v>88</v>
      </c>
      <c r="E81" s="4">
        <v>1</v>
      </c>
      <c r="F81" s="28" t="s">
        <v>110</v>
      </c>
      <c r="G81" s="4">
        <v>1</v>
      </c>
      <c r="H81" s="9"/>
    </row>
    <row r="82" spans="1:8" ht="15.75" customHeight="1">
      <c r="A82" s="28">
        <v>29</v>
      </c>
      <c r="B82" s="28" t="s">
        <v>132</v>
      </c>
      <c r="C82" s="28" t="s">
        <v>133</v>
      </c>
      <c r="D82" s="8" t="s">
        <v>88</v>
      </c>
      <c r="E82" s="4">
        <v>1</v>
      </c>
      <c r="F82" s="28" t="s">
        <v>110</v>
      </c>
      <c r="G82" s="4">
        <v>1</v>
      </c>
      <c r="H82" s="9"/>
    </row>
    <row r="83" spans="1:8" ht="15.75" customHeight="1">
      <c r="A83" s="110" t="s">
        <v>69</v>
      </c>
      <c r="B83" s="111"/>
      <c r="C83" s="111"/>
      <c r="D83" s="111"/>
      <c r="E83" s="111"/>
      <c r="F83" s="111"/>
      <c r="G83" s="111"/>
      <c r="H83" s="143"/>
    </row>
    <row r="84" spans="1:8" ht="75">
      <c r="A84" s="18" t="s">
        <v>21</v>
      </c>
      <c r="B84" s="17" t="s">
        <v>22</v>
      </c>
      <c r="C84" s="17" t="s">
        <v>23</v>
      </c>
      <c r="D84" s="17" t="s">
        <v>24</v>
      </c>
      <c r="E84" s="17" t="s">
        <v>25</v>
      </c>
      <c r="F84" s="17" t="s">
        <v>26</v>
      </c>
      <c r="G84" s="17" t="s">
        <v>27</v>
      </c>
      <c r="H84" s="17" t="s">
        <v>28</v>
      </c>
    </row>
    <row r="85" spans="1:8">
      <c r="A85" s="18">
        <v>1</v>
      </c>
      <c r="B85" s="151" t="s">
        <v>190</v>
      </c>
      <c r="C85" s="150" t="s">
        <v>191</v>
      </c>
      <c r="D85" s="8" t="s">
        <v>72</v>
      </c>
      <c r="E85" s="8">
        <v>1</v>
      </c>
      <c r="F85" s="8" t="s">
        <v>32</v>
      </c>
      <c r="G85" s="8">
        <f t="shared" ref="G85:G86" si="0">E85</f>
        <v>1</v>
      </c>
      <c r="H85" s="17"/>
    </row>
    <row r="86" spans="1:8" ht="15.75" customHeight="1">
      <c r="A86" s="35">
        <v>2</v>
      </c>
      <c r="B86" s="9" t="s">
        <v>73</v>
      </c>
      <c r="C86" s="25" t="s">
        <v>74</v>
      </c>
      <c r="D86" s="8" t="s">
        <v>72</v>
      </c>
      <c r="E86" s="8">
        <v>1</v>
      </c>
      <c r="F86" s="8" t="s">
        <v>32</v>
      </c>
      <c r="G86" s="8">
        <f t="shared" si="0"/>
        <v>1</v>
      </c>
      <c r="H86" s="9"/>
    </row>
    <row r="87" spans="1:8" ht="22.5" customHeight="1">
      <c r="A87" s="108" t="s">
        <v>192</v>
      </c>
      <c r="B87" s="109"/>
      <c r="C87" s="109"/>
      <c r="D87" s="109"/>
      <c r="E87" s="109"/>
      <c r="F87" s="109"/>
      <c r="G87" s="109"/>
      <c r="H87" s="134"/>
    </row>
    <row r="88" spans="1:8" ht="22.5" customHeight="1">
      <c r="A88" s="112" t="s">
        <v>101</v>
      </c>
      <c r="B88" s="113"/>
      <c r="C88" s="113"/>
      <c r="D88" s="113"/>
      <c r="E88" s="113"/>
      <c r="F88" s="113"/>
      <c r="G88" s="113"/>
      <c r="H88" s="144"/>
    </row>
    <row r="89" spans="1:8" ht="15.75" customHeight="1">
      <c r="A89" s="135" t="s">
        <v>12</v>
      </c>
      <c r="B89" s="114"/>
      <c r="C89" s="114"/>
      <c r="D89" s="114"/>
      <c r="E89" s="114"/>
      <c r="F89" s="114"/>
      <c r="G89" s="114"/>
      <c r="H89" s="145"/>
    </row>
    <row r="90" spans="1:8" ht="15" customHeight="1">
      <c r="A90" s="136" t="s">
        <v>193</v>
      </c>
      <c r="B90" s="146"/>
      <c r="C90" s="146"/>
      <c r="D90" s="146"/>
      <c r="E90" s="146"/>
      <c r="F90" s="146"/>
      <c r="G90" s="146"/>
      <c r="H90" s="147"/>
    </row>
    <row r="91" spans="1:8" ht="15" customHeight="1">
      <c r="A91" s="136" t="s">
        <v>103</v>
      </c>
      <c r="B91" s="146"/>
      <c r="C91" s="146"/>
      <c r="D91" s="146"/>
      <c r="E91" s="146"/>
      <c r="F91" s="146"/>
      <c r="G91" s="146"/>
      <c r="H91" s="147"/>
    </row>
    <row r="92" spans="1:8" ht="15" customHeight="1">
      <c r="A92" s="136" t="s">
        <v>15</v>
      </c>
      <c r="B92" s="146"/>
      <c r="C92" s="146"/>
      <c r="D92" s="146"/>
      <c r="E92" s="146"/>
      <c r="F92" s="146"/>
      <c r="G92" s="146"/>
      <c r="H92" s="147"/>
    </row>
    <row r="93" spans="1:8" ht="15" customHeight="1">
      <c r="A93" s="136" t="s">
        <v>104</v>
      </c>
      <c r="B93" s="146"/>
      <c r="C93" s="146"/>
      <c r="D93" s="146"/>
      <c r="E93" s="146"/>
      <c r="F93" s="146"/>
      <c r="G93" s="146"/>
      <c r="H93" s="147"/>
    </row>
    <row r="94" spans="1:8" ht="15" customHeight="1">
      <c r="A94" s="136" t="s">
        <v>105</v>
      </c>
      <c r="B94" s="146"/>
      <c r="C94" s="146"/>
      <c r="D94" s="146"/>
      <c r="E94" s="146"/>
      <c r="F94" s="146"/>
      <c r="G94" s="146"/>
      <c r="H94" s="147"/>
    </row>
    <row r="95" spans="1:8" ht="15" customHeight="1">
      <c r="A95" s="136" t="s">
        <v>106</v>
      </c>
      <c r="B95" s="146"/>
      <c r="C95" s="146"/>
      <c r="D95" s="146"/>
      <c r="E95" s="146"/>
      <c r="F95" s="146"/>
      <c r="G95" s="146"/>
      <c r="H95" s="147"/>
    </row>
    <row r="96" spans="1:8" ht="15" customHeight="1">
      <c r="A96" s="136" t="s">
        <v>53</v>
      </c>
      <c r="B96" s="146"/>
      <c r="C96" s="146"/>
      <c r="D96" s="146"/>
      <c r="E96" s="146"/>
      <c r="F96" s="146"/>
      <c r="G96" s="146"/>
      <c r="H96" s="147"/>
    </row>
    <row r="97" spans="1:8" ht="15.75" customHeight="1">
      <c r="A97" s="137" t="s">
        <v>54</v>
      </c>
      <c r="B97" s="115"/>
      <c r="C97" s="115"/>
      <c r="D97" s="115"/>
      <c r="E97" s="115"/>
      <c r="F97" s="115"/>
      <c r="G97" s="115"/>
      <c r="H97" s="148"/>
    </row>
    <row r="98" spans="1:8" ht="75">
      <c r="A98" s="17" t="s">
        <v>21</v>
      </c>
      <c r="B98" s="17" t="s">
        <v>22</v>
      </c>
      <c r="C98" s="3" t="s">
        <v>23</v>
      </c>
      <c r="D98" s="17" t="s">
        <v>24</v>
      </c>
      <c r="E98" s="17" t="s">
        <v>25</v>
      </c>
      <c r="F98" s="17" t="s">
        <v>26</v>
      </c>
      <c r="G98" s="17" t="s">
        <v>27</v>
      </c>
      <c r="H98" s="17" t="s">
        <v>28</v>
      </c>
    </row>
    <row r="99" spans="1:8" ht="28.5" customHeight="1">
      <c r="A99" s="28">
        <v>1</v>
      </c>
      <c r="B99" s="28" t="s">
        <v>194</v>
      </c>
      <c r="C99" s="28" t="s">
        <v>195</v>
      </c>
      <c r="D99" s="8" t="s">
        <v>109</v>
      </c>
      <c r="E99" s="39">
        <v>1</v>
      </c>
      <c r="F99" s="28" t="s">
        <v>110</v>
      </c>
      <c r="G99" s="39">
        <v>1</v>
      </c>
      <c r="H99" s="30"/>
    </row>
    <row r="100" spans="1:8" ht="24.6" customHeight="1">
      <c r="A100" s="28">
        <v>2</v>
      </c>
      <c r="B100" s="28" t="s">
        <v>196</v>
      </c>
      <c r="C100" s="14" t="s">
        <v>197</v>
      </c>
      <c r="D100" s="8" t="s">
        <v>109</v>
      </c>
      <c r="E100" s="39">
        <v>1</v>
      </c>
      <c r="F100" s="28" t="s">
        <v>110</v>
      </c>
      <c r="G100" s="39">
        <v>1</v>
      </c>
      <c r="H100" s="30"/>
    </row>
    <row r="101" spans="1:8" ht="24.75" customHeight="1">
      <c r="A101" s="28">
        <v>3</v>
      </c>
      <c r="B101" s="28" t="s">
        <v>198</v>
      </c>
      <c r="C101" s="14" t="s">
        <v>163</v>
      </c>
      <c r="D101" s="8" t="s">
        <v>88</v>
      </c>
      <c r="E101" s="39">
        <v>1</v>
      </c>
      <c r="F101" s="28" t="s">
        <v>89</v>
      </c>
      <c r="G101" s="39">
        <v>1</v>
      </c>
      <c r="H101" s="30"/>
    </row>
    <row r="102" spans="1:8" ht="24.75" customHeight="1">
      <c r="A102" s="28"/>
      <c r="B102" s="28" t="s">
        <v>198</v>
      </c>
      <c r="C102" s="14" t="s">
        <v>164</v>
      </c>
      <c r="D102" s="8" t="s">
        <v>88</v>
      </c>
      <c r="E102" s="39">
        <v>1</v>
      </c>
      <c r="F102" s="28" t="s">
        <v>89</v>
      </c>
      <c r="G102" s="39">
        <v>1</v>
      </c>
      <c r="H102" s="30"/>
    </row>
    <row r="103" spans="1:8" ht="15.75" customHeight="1">
      <c r="A103" s="28">
        <v>4</v>
      </c>
      <c r="B103" s="28" t="s">
        <v>184</v>
      </c>
      <c r="C103" s="14" t="s">
        <v>185</v>
      </c>
      <c r="D103" s="8" t="s">
        <v>88</v>
      </c>
      <c r="E103" s="39">
        <v>1</v>
      </c>
      <c r="F103" s="28" t="s">
        <v>110</v>
      </c>
      <c r="G103" s="39">
        <v>1</v>
      </c>
      <c r="H103" s="30"/>
    </row>
    <row r="104" spans="1:8" ht="32.450000000000003" customHeight="1">
      <c r="A104" s="28">
        <v>5</v>
      </c>
      <c r="B104" s="28" t="s">
        <v>130</v>
      </c>
      <c r="C104" s="14" t="s">
        <v>131</v>
      </c>
      <c r="D104" s="8" t="s">
        <v>109</v>
      </c>
      <c r="E104" s="39">
        <v>1</v>
      </c>
      <c r="F104" s="28" t="s">
        <v>32</v>
      </c>
      <c r="G104" s="39">
        <v>1</v>
      </c>
      <c r="H104" s="30"/>
    </row>
    <row r="105" spans="1:8" ht="23.25" customHeight="1">
      <c r="A105" s="28">
        <v>6</v>
      </c>
      <c r="B105" s="28" t="s">
        <v>117</v>
      </c>
      <c r="C105" s="14" t="s">
        <v>151</v>
      </c>
      <c r="D105" s="8" t="s">
        <v>88</v>
      </c>
      <c r="E105" s="39">
        <v>1</v>
      </c>
      <c r="F105" s="28" t="s">
        <v>89</v>
      </c>
      <c r="G105" s="39">
        <v>1</v>
      </c>
      <c r="H105" s="30"/>
    </row>
    <row r="106" spans="1:8" ht="32.450000000000003" customHeight="1">
      <c r="A106" s="28">
        <v>7</v>
      </c>
      <c r="B106" s="28" t="s">
        <v>199</v>
      </c>
      <c r="C106" s="14" t="s">
        <v>199</v>
      </c>
      <c r="D106" s="8" t="s">
        <v>88</v>
      </c>
      <c r="E106" s="39">
        <v>1</v>
      </c>
      <c r="F106" s="28" t="s">
        <v>110</v>
      </c>
      <c r="G106" s="39">
        <v>1</v>
      </c>
      <c r="H106" s="30"/>
    </row>
    <row r="107" spans="1:8" ht="15.75" customHeight="1">
      <c r="A107" s="28">
        <v>8</v>
      </c>
      <c r="B107" s="28" t="s">
        <v>132</v>
      </c>
      <c r="C107" s="28" t="s">
        <v>133</v>
      </c>
      <c r="D107" s="8" t="s">
        <v>88</v>
      </c>
      <c r="E107" s="39">
        <v>1</v>
      </c>
      <c r="F107" s="28" t="s">
        <v>110</v>
      </c>
      <c r="G107" s="39">
        <v>1</v>
      </c>
      <c r="H107" s="30"/>
    </row>
    <row r="108" spans="1:8" ht="15.75" customHeight="1">
      <c r="A108" s="28">
        <v>9</v>
      </c>
      <c r="B108" s="28" t="s">
        <v>200</v>
      </c>
      <c r="C108" s="28" t="s">
        <v>201</v>
      </c>
      <c r="D108" s="8" t="s">
        <v>88</v>
      </c>
      <c r="E108" s="39">
        <v>1</v>
      </c>
      <c r="F108" s="28" t="s">
        <v>110</v>
      </c>
      <c r="G108" s="39">
        <v>1</v>
      </c>
      <c r="H108" s="30"/>
    </row>
    <row r="109" spans="1:8" ht="15.75" customHeight="1">
      <c r="A109" s="28">
        <v>10</v>
      </c>
      <c r="B109" s="28" t="s">
        <v>202</v>
      </c>
      <c r="C109" s="14" t="s">
        <v>203</v>
      </c>
      <c r="D109" s="8" t="s">
        <v>88</v>
      </c>
      <c r="E109" s="39">
        <v>1</v>
      </c>
      <c r="F109" s="28" t="s">
        <v>110</v>
      </c>
      <c r="G109" s="39">
        <v>1</v>
      </c>
      <c r="H109" s="30"/>
    </row>
    <row r="110" spans="1:8" ht="15.75" customHeight="1">
      <c r="A110" s="28">
        <v>11</v>
      </c>
      <c r="B110" s="28" t="s">
        <v>204</v>
      </c>
      <c r="C110" s="14" t="s">
        <v>205</v>
      </c>
      <c r="D110" s="8" t="s">
        <v>88</v>
      </c>
      <c r="E110" s="39">
        <v>1</v>
      </c>
      <c r="F110" s="28" t="s">
        <v>110</v>
      </c>
      <c r="G110" s="39">
        <v>1</v>
      </c>
      <c r="H110" s="30"/>
    </row>
    <row r="111" spans="1:8" ht="15.75" customHeight="1">
      <c r="A111" s="28"/>
      <c r="B111" s="152" t="s">
        <v>190</v>
      </c>
      <c r="C111" s="150" t="s">
        <v>191</v>
      </c>
      <c r="D111" s="8" t="s">
        <v>109</v>
      </c>
      <c r="E111" s="39">
        <v>1</v>
      </c>
      <c r="F111" s="28" t="s">
        <v>110</v>
      </c>
      <c r="G111" s="39">
        <v>1</v>
      </c>
      <c r="H111" s="30"/>
    </row>
    <row r="112" spans="1:8" ht="15.75" customHeight="1">
      <c r="A112" s="28">
        <v>12</v>
      </c>
      <c r="B112" s="28" t="s">
        <v>206</v>
      </c>
      <c r="C112" s="14" t="s">
        <v>206</v>
      </c>
      <c r="D112" s="8" t="s">
        <v>88</v>
      </c>
      <c r="E112" s="39">
        <v>1</v>
      </c>
      <c r="F112" s="28" t="s">
        <v>89</v>
      </c>
      <c r="G112" s="39">
        <v>1</v>
      </c>
      <c r="H112" s="30"/>
    </row>
    <row r="113" spans="1:8" ht="15.75" customHeight="1">
      <c r="A113" s="110" t="s">
        <v>69</v>
      </c>
      <c r="B113" s="111"/>
      <c r="C113" s="111"/>
      <c r="D113" s="111"/>
      <c r="E113" s="111"/>
      <c r="F113" s="111"/>
      <c r="G113" s="111"/>
      <c r="H113" s="143"/>
    </row>
    <row r="114" spans="1:8" ht="75">
      <c r="A114" s="18" t="s">
        <v>21</v>
      </c>
      <c r="B114" s="17" t="s">
        <v>22</v>
      </c>
      <c r="C114" s="17" t="s">
        <v>23</v>
      </c>
      <c r="D114" s="17" t="s">
        <v>24</v>
      </c>
      <c r="E114" s="17" t="s">
        <v>25</v>
      </c>
      <c r="F114" s="17" t="s">
        <v>26</v>
      </c>
      <c r="G114" s="17" t="s">
        <v>27</v>
      </c>
      <c r="H114" s="17" t="s">
        <v>28</v>
      </c>
    </row>
    <row r="115" spans="1:8" ht="15.75" customHeight="1">
      <c r="A115" s="35">
        <v>1</v>
      </c>
      <c r="B115" s="9" t="s">
        <v>73</v>
      </c>
      <c r="C115" s="25" t="s">
        <v>74</v>
      </c>
      <c r="D115" s="8" t="s">
        <v>72</v>
      </c>
      <c r="E115" s="8">
        <v>1</v>
      </c>
      <c r="F115" s="8" t="s">
        <v>32</v>
      </c>
      <c r="G115" s="8">
        <f>E115</f>
        <v>1</v>
      </c>
      <c r="H115" s="9"/>
    </row>
    <row r="116" spans="1:8" ht="22.5" customHeight="1">
      <c r="A116" s="108" t="s">
        <v>207</v>
      </c>
      <c r="B116" s="109"/>
      <c r="C116" s="109"/>
      <c r="D116" s="109"/>
      <c r="E116" s="109"/>
      <c r="F116" s="109"/>
      <c r="G116" s="109"/>
      <c r="H116" s="134"/>
    </row>
    <row r="117" spans="1:8" ht="22.5" customHeight="1">
      <c r="A117" s="112" t="s">
        <v>101</v>
      </c>
      <c r="B117" s="113"/>
      <c r="C117" s="113"/>
      <c r="D117" s="113"/>
      <c r="E117" s="113"/>
      <c r="F117" s="113"/>
      <c r="G117" s="113"/>
      <c r="H117" s="144"/>
    </row>
    <row r="118" spans="1:8" ht="15.75" customHeight="1">
      <c r="A118" s="135" t="s">
        <v>12</v>
      </c>
      <c r="B118" s="114"/>
      <c r="C118" s="114"/>
      <c r="D118" s="114"/>
      <c r="E118" s="114"/>
      <c r="F118" s="114"/>
      <c r="G118" s="114"/>
      <c r="H118" s="145"/>
    </row>
    <row r="119" spans="1:8" ht="15" customHeight="1">
      <c r="A119" s="136" t="s">
        <v>208</v>
      </c>
      <c r="B119" s="146"/>
      <c r="C119" s="146"/>
      <c r="D119" s="146"/>
      <c r="E119" s="146"/>
      <c r="F119" s="146"/>
      <c r="G119" s="146"/>
      <c r="H119" s="147"/>
    </row>
    <row r="120" spans="1:8" ht="15" customHeight="1">
      <c r="A120" s="136" t="s">
        <v>103</v>
      </c>
      <c r="B120" s="146"/>
      <c r="C120" s="146"/>
      <c r="D120" s="146"/>
      <c r="E120" s="146"/>
      <c r="F120" s="146"/>
      <c r="G120" s="146"/>
      <c r="H120" s="147"/>
    </row>
    <row r="121" spans="1:8" ht="15" customHeight="1">
      <c r="A121" s="136" t="s">
        <v>15</v>
      </c>
      <c r="B121" s="146"/>
      <c r="C121" s="146"/>
      <c r="D121" s="146"/>
      <c r="E121" s="146"/>
      <c r="F121" s="146"/>
      <c r="G121" s="146"/>
      <c r="H121" s="147"/>
    </row>
    <row r="122" spans="1:8" ht="15" customHeight="1">
      <c r="A122" s="136" t="s">
        <v>104</v>
      </c>
      <c r="B122" s="146"/>
      <c r="C122" s="146"/>
      <c r="D122" s="146"/>
      <c r="E122" s="146"/>
      <c r="F122" s="146"/>
      <c r="G122" s="146"/>
      <c r="H122" s="147"/>
    </row>
    <row r="123" spans="1:8" ht="15" customHeight="1">
      <c r="A123" s="136" t="s">
        <v>105</v>
      </c>
      <c r="B123" s="146"/>
      <c r="C123" s="146"/>
      <c r="D123" s="146"/>
      <c r="E123" s="146"/>
      <c r="F123" s="146"/>
      <c r="G123" s="146"/>
      <c r="H123" s="147"/>
    </row>
    <row r="124" spans="1:8" ht="15" customHeight="1">
      <c r="A124" s="136" t="s">
        <v>106</v>
      </c>
      <c r="B124" s="146"/>
      <c r="C124" s="146"/>
      <c r="D124" s="146"/>
      <c r="E124" s="146"/>
      <c r="F124" s="146"/>
      <c r="G124" s="146"/>
      <c r="H124" s="147"/>
    </row>
    <row r="125" spans="1:8" ht="15" customHeight="1">
      <c r="A125" s="136" t="s">
        <v>53</v>
      </c>
      <c r="B125" s="146"/>
      <c r="C125" s="146"/>
      <c r="D125" s="146"/>
      <c r="E125" s="146"/>
      <c r="F125" s="146"/>
      <c r="G125" s="146"/>
      <c r="H125" s="147"/>
    </row>
    <row r="126" spans="1:8" ht="15.75" customHeight="1">
      <c r="A126" s="137" t="s">
        <v>54</v>
      </c>
      <c r="B126" s="115"/>
      <c r="C126" s="115"/>
      <c r="D126" s="115"/>
      <c r="E126" s="115"/>
      <c r="F126" s="115"/>
      <c r="G126" s="115"/>
      <c r="H126" s="148"/>
    </row>
    <row r="127" spans="1:8" ht="75">
      <c r="A127" s="17" t="s">
        <v>21</v>
      </c>
      <c r="B127" s="17" t="s">
        <v>22</v>
      </c>
      <c r="C127" s="3" t="s">
        <v>23</v>
      </c>
      <c r="D127" s="17" t="s">
        <v>24</v>
      </c>
      <c r="E127" s="17" t="s">
        <v>25</v>
      </c>
      <c r="F127" s="17" t="s">
        <v>26</v>
      </c>
      <c r="G127" s="17" t="s">
        <v>27</v>
      </c>
      <c r="H127" s="17" t="s">
        <v>28</v>
      </c>
    </row>
    <row r="128" spans="1:8" ht="59.45" customHeight="1">
      <c r="A128" s="40">
        <v>1</v>
      </c>
      <c r="B128" s="152" t="s">
        <v>209</v>
      </c>
      <c r="C128" s="13" t="s">
        <v>210</v>
      </c>
      <c r="D128" s="8" t="s">
        <v>109</v>
      </c>
      <c r="E128" s="39">
        <v>1</v>
      </c>
      <c r="F128" s="28" t="s">
        <v>110</v>
      </c>
      <c r="G128" s="39">
        <v>1</v>
      </c>
      <c r="H128" s="30"/>
    </row>
    <row r="129" spans="1:8" ht="34.35" customHeight="1">
      <c r="A129" s="40">
        <v>2</v>
      </c>
      <c r="B129" s="13" t="s">
        <v>130</v>
      </c>
      <c r="C129" s="140" t="s">
        <v>131</v>
      </c>
      <c r="D129" s="8" t="s">
        <v>109</v>
      </c>
      <c r="E129" s="39">
        <v>1</v>
      </c>
      <c r="F129" s="28" t="s">
        <v>110</v>
      </c>
      <c r="G129" s="39">
        <v>1</v>
      </c>
      <c r="H129" s="30"/>
    </row>
    <row r="130" spans="1:8" ht="15.75" customHeight="1">
      <c r="A130" s="40">
        <v>3</v>
      </c>
      <c r="B130" s="13" t="s">
        <v>184</v>
      </c>
      <c r="C130" s="14" t="s">
        <v>185</v>
      </c>
      <c r="D130" s="8" t="s">
        <v>88</v>
      </c>
      <c r="E130" s="39">
        <v>1</v>
      </c>
      <c r="F130" s="28" t="s">
        <v>110</v>
      </c>
      <c r="G130" s="39">
        <v>1</v>
      </c>
      <c r="H130" s="30"/>
    </row>
    <row r="131" spans="1:8" ht="36" customHeight="1">
      <c r="A131" s="40">
        <v>4</v>
      </c>
      <c r="B131" s="153" t="s">
        <v>211</v>
      </c>
      <c r="C131" s="140" t="s">
        <v>212</v>
      </c>
      <c r="D131" s="8" t="s">
        <v>109</v>
      </c>
      <c r="E131" s="39">
        <v>1</v>
      </c>
      <c r="F131" s="28" t="s">
        <v>213</v>
      </c>
      <c r="G131" s="39">
        <v>1</v>
      </c>
      <c r="H131" s="30"/>
    </row>
    <row r="132" spans="1:8" ht="36" customHeight="1">
      <c r="A132" s="40">
        <v>5</v>
      </c>
      <c r="B132" s="13" t="s">
        <v>214</v>
      </c>
      <c r="C132" s="13" t="s">
        <v>215</v>
      </c>
      <c r="D132" s="8" t="s">
        <v>109</v>
      </c>
      <c r="E132" s="39">
        <v>1</v>
      </c>
      <c r="F132" s="28" t="s">
        <v>213</v>
      </c>
      <c r="G132" s="39">
        <v>1</v>
      </c>
      <c r="H132" s="30"/>
    </row>
    <row r="133" spans="1:8" ht="46.35" customHeight="1">
      <c r="A133" s="40">
        <v>6</v>
      </c>
      <c r="B133" s="13" t="s">
        <v>117</v>
      </c>
      <c r="C133" s="25" t="s">
        <v>216</v>
      </c>
      <c r="D133" s="8" t="s">
        <v>88</v>
      </c>
      <c r="E133" s="39">
        <v>1</v>
      </c>
      <c r="F133" s="28" t="s">
        <v>213</v>
      </c>
      <c r="G133" s="39">
        <v>1</v>
      </c>
      <c r="H133" s="30"/>
    </row>
    <row r="134" spans="1:8" ht="46.35" customHeight="1">
      <c r="A134" s="40">
        <v>7</v>
      </c>
      <c r="B134" s="151" t="s">
        <v>217</v>
      </c>
      <c r="C134" s="140" t="s">
        <v>218</v>
      </c>
      <c r="D134" s="8" t="s">
        <v>88</v>
      </c>
      <c r="E134" s="39">
        <v>1</v>
      </c>
      <c r="F134" s="28" t="s">
        <v>213</v>
      </c>
      <c r="G134" s="39">
        <v>1</v>
      </c>
      <c r="H134" s="30"/>
    </row>
    <row r="135" spans="1:8" ht="29.1" customHeight="1">
      <c r="A135" s="40">
        <v>8</v>
      </c>
      <c r="B135" s="13" t="s">
        <v>199</v>
      </c>
      <c r="C135" s="150" t="s">
        <v>199</v>
      </c>
      <c r="D135" s="8" t="s">
        <v>88</v>
      </c>
      <c r="E135" s="39">
        <v>1</v>
      </c>
      <c r="F135" s="41" t="s">
        <v>110</v>
      </c>
      <c r="G135" s="39">
        <v>1</v>
      </c>
      <c r="H135" s="30"/>
    </row>
    <row r="136" spans="1:8" ht="15.75" customHeight="1">
      <c r="A136" s="40">
        <v>9</v>
      </c>
      <c r="B136" s="13" t="s">
        <v>132</v>
      </c>
      <c r="C136" s="13" t="s">
        <v>133</v>
      </c>
      <c r="D136" s="8" t="s">
        <v>88</v>
      </c>
      <c r="E136" s="39">
        <v>1</v>
      </c>
      <c r="F136" s="41" t="s">
        <v>110</v>
      </c>
      <c r="G136" s="39">
        <v>1</v>
      </c>
      <c r="H136" s="30"/>
    </row>
    <row r="137" spans="1:8" ht="41.1" customHeight="1">
      <c r="A137" s="40">
        <v>10</v>
      </c>
      <c r="B137" s="13" t="s">
        <v>219</v>
      </c>
      <c r="C137" s="140" t="s">
        <v>220</v>
      </c>
      <c r="D137" s="8" t="s">
        <v>109</v>
      </c>
      <c r="E137" s="39">
        <v>1</v>
      </c>
      <c r="F137" s="41" t="s">
        <v>110</v>
      </c>
      <c r="G137" s="39">
        <v>1</v>
      </c>
      <c r="H137" s="30"/>
    </row>
    <row r="138" spans="1:8" ht="15.75" customHeight="1">
      <c r="A138" s="40">
        <v>11</v>
      </c>
      <c r="B138" s="13" t="s">
        <v>221</v>
      </c>
      <c r="C138" s="13" t="s">
        <v>222</v>
      </c>
      <c r="D138" s="8" t="s">
        <v>88</v>
      </c>
      <c r="E138" s="39">
        <v>1</v>
      </c>
      <c r="F138" s="41" t="s">
        <v>110</v>
      </c>
      <c r="G138" s="39">
        <v>1</v>
      </c>
      <c r="H138" s="30"/>
    </row>
    <row r="139" spans="1:8" ht="15.75" customHeight="1">
      <c r="A139" s="110" t="s">
        <v>69</v>
      </c>
      <c r="B139" s="111"/>
      <c r="C139" s="111"/>
      <c r="D139" s="111"/>
      <c r="E139" s="111"/>
      <c r="F139" s="111"/>
      <c r="G139" s="111"/>
      <c r="H139" s="143"/>
    </row>
    <row r="140" spans="1:8" ht="75">
      <c r="A140" s="18" t="s">
        <v>21</v>
      </c>
      <c r="B140" s="17" t="s">
        <v>22</v>
      </c>
      <c r="C140" s="17" t="s">
        <v>23</v>
      </c>
      <c r="D140" s="17" t="s">
        <v>24</v>
      </c>
      <c r="E140" s="17" t="s">
        <v>25</v>
      </c>
      <c r="F140" s="17" t="s">
        <v>26</v>
      </c>
      <c r="G140" s="17" t="s">
        <v>27</v>
      </c>
      <c r="H140" s="17" t="s">
        <v>28</v>
      </c>
    </row>
    <row r="141" spans="1:8" ht="15.75" customHeight="1">
      <c r="A141" s="35">
        <v>1</v>
      </c>
      <c r="B141" s="9" t="s">
        <v>73</v>
      </c>
      <c r="C141" s="25" t="s">
        <v>74</v>
      </c>
      <c r="D141" s="8" t="s">
        <v>72</v>
      </c>
      <c r="E141" s="8">
        <v>1</v>
      </c>
      <c r="F141" s="8" t="s">
        <v>32</v>
      </c>
      <c r="G141" s="8">
        <f>E141</f>
        <v>1</v>
      </c>
      <c r="H141" s="9"/>
    </row>
    <row r="142" spans="1:8" ht="22.5" customHeight="1">
      <c r="A142" s="108" t="s">
        <v>223</v>
      </c>
      <c r="B142" s="109"/>
      <c r="C142" s="109"/>
      <c r="D142" s="109"/>
      <c r="E142" s="109"/>
      <c r="F142" s="109"/>
      <c r="G142" s="109"/>
      <c r="H142" s="134"/>
    </row>
    <row r="143" spans="1:8" ht="22.5" customHeight="1">
      <c r="A143" s="112" t="s">
        <v>101</v>
      </c>
      <c r="B143" s="113"/>
      <c r="C143" s="113"/>
      <c r="D143" s="113"/>
      <c r="E143" s="113"/>
      <c r="F143" s="113"/>
      <c r="G143" s="113"/>
      <c r="H143" s="144"/>
    </row>
    <row r="144" spans="1:8" ht="15.75" customHeight="1">
      <c r="A144" s="135" t="s">
        <v>12</v>
      </c>
      <c r="B144" s="114"/>
      <c r="C144" s="114"/>
      <c r="D144" s="114"/>
      <c r="E144" s="114"/>
      <c r="F144" s="114"/>
      <c r="G144" s="114"/>
      <c r="H144" s="145"/>
    </row>
    <row r="145" spans="1:8" ht="15" customHeight="1">
      <c r="A145" s="136" t="s">
        <v>193</v>
      </c>
      <c r="B145" s="146"/>
      <c r="C145" s="146"/>
      <c r="D145" s="146"/>
      <c r="E145" s="146"/>
      <c r="F145" s="146"/>
      <c r="G145" s="146"/>
      <c r="H145" s="147"/>
    </row>
    <row r="146" spans="1:8" ht="15" customHeight="1">
      <c r="A146" s="136" t="s">
        <v>103</v>
      </c>
      <c r="B146" s="146"/>
      <c r="C146" s="146"/>
      <c r="D146" s="146"/>
      <c r="E146" s="146"/>
      <c r="F146" s="146"/>
      <c r="G146" s="146"/>
      <c r="H146" s="147"/>
    </row>
    <row r="147" spans="1:8" ht="15" customHeight="1">
      <c r="A147" s="136" t="s">
        <v>15</v>
      </c>
      <c r="B147" s="146"/>
      <c r="C147" s="146"/>
      <c r="D147" s="146"/>
      <c r="E147" s="146"/>
      <c r="F147" s="146"/>
      <c r="G147" s="146"/>
      <c r="H147" s="147"/>
    </row>
    <row r="148" spans="1:8" ht="15" customHeight="1">
      <c r="A148" s="136" t="s">
        <v>104</v>
      </c>
      <c r="B148" s="146"/>
      <c r="C148" s="146"/>
      <c r="D148" s="146"/>
      <c r="E148" s="146"/>
      <c r="F148" s="146"/>
      <c r="G148" s="146"/>
      <c r="H148" s="147"/>
    </row>
    <row r="149" spans="1:8" ht="15" customHeight="1">
      <c r="A149" s="136" t="s">
        <v>105</v>
      </c>
      <c r="B149" s="146"/>
      <c r="C149" s="146"/>
      <c r="D149" s="146"/>
      <c r="E149" s="146"/>
      <c r="F149" s="146"/>
      <c r="G149" s="146"/>
      <c r="H149" s="147"/>
    </row>
    <row r="150" spans="1:8" ht="15" customHeight="1">
      <c r="A150" s="136" t="s">
        <v>106</v>
      </c>
      <c r="B150" s="146"/>
      <c r="C150" s="146"/>
      <c r="D150" s="146"/>
      <c r="E150" s="146"/>
      <c r="F150" s="146"/>
      <c r="G150" s="146"/>
      <c r="H150" s="147"/>
    </row>
    <row r="151" spans="1:8" ht="15" customHeight="1">
      <c r="A151" s="136" t="s">
        <v>53</v>
      </c>
      <c r="B151" s="146"/>
      <c r="C151" s="146"/>
      <c r="D151" s="146"/>
      <c r="E151" s="146"/>
      <c r="F151" s="146"/>
      <c r="G151" s="146"/>
      <c r="H151" s="147"/>
    </row>
    <row r="152" spans="1:8" ht="15.75" customHeight="1">
      <c r="A152" s="137" t="s">
        <v>54</v>
      </c>
      <c r="B152" s="115"/>
      <c r="C152" s="115"/>
      <c r="D152" s="115"/>
      <c r="E152" s="115"/>
      <c r="F152" s="115"/>
      <c r="G152" s="115"/>
      <c r="H152" s="148"/>
    </row>
    <row r="153" spans="1:8" ht="75">
      <c r="A153" s="42" t="s">
        <v>21</v>
      </c>
      <c r="B153" s="42" t="s">
        <v>22</v>
      </c>
      <c r="C153" s="3" t="s">
        <v>23</v>
      </c>
      <c r="D153" s="42" t="s">
        <v>24</v>
      </c>
      <c r="E153" s="42" t="s">
        <v>25</v>
      </c>
      <c r="F153" s="42" t="s">
        <v>26</v>
      </c>
      <c r="G153" s="42" t="s">
        <v>27</v>
      </c>
      <c r="H153" s="42" t="s">
        <v>28</v>
      </c>
    </row>
    <row r="154" spans="1:8" ht="53.1" customHeight="1">
      <c r="A154" s="28">
        <v>1</v>
      </c>
      <c r="B154" s="13" t="s">
        <v>224</v>
      </c>
      <c r="C154" s="43" t="s">
        <v>225</v>
      </c>
      <c r="D154" s="8" t="s">
        <v>109</v>
      </c>
      <c r="E154" s="44">
        <v>1</v>
      </c>
      <c r="F154" s="28" t="s">
        <v>110</v>
      </c>
      <c r="G154" s="44">
        <v>1</v>
      </c>
      <c r="H154" s="30"/>
    </row>
    <row r="155" spans="1:8" ht="29.1" customHeight="1">
      <c r="A155" s="28">
        <v>2</v>
      </c>
      <c r="B155" s="13" t="s">
        <v>226</v>
      </c>
      <c r="C155" s="45" t="s">
        <v>227</v>
      </c>
      <c r="D155" s="8" t="s">
        <v>109</v>
      </c>
      <c r="E155" s="44">
        <v>1</v>
      </c>
      <c r="F155" s="28" t="s">
        <v>110</v>
      </c>
      <c r="G155" s="44">
        <v>1</v>
      </c>
      <c r="H155" s="30"/>
    </row>
    <row r="156" spans="1:8" ht="24.6" customHeight="1">
      <c r="A156" s="28">
        <v>3</v>
      </c>
      <c r="B156" s="13" t="s">
        <v>198</v>
      </c>
      <c r="C156" s="45" t="s">
        <v>228</v>
      </c>
      <c r="D156" s="8" t="s">
        <v>88</v>
      </c>
      <c r="E156" s="44">
        <v>1</v>
      </c>
      <c r="F156" s="28" t="s">
        <v>110</v>
      </c>
      <c r="G156" s="44">
        <v>1</v>
      </c>
      <c r="H156" s="30"/>
    </row>
    <row r="157" spans="1:8" ht="24.6" customHeight="1">
      <c r="A157" s="28">
        <v>4</v>
      </c>
      <c r="B157" s="13" t="s">
        <v>198</v>
      </c>
      <c r="C157" s="45" t="s">
        <v>163</v>
      </c>
      <c r="D157" s="8" t="s">
        <v>88</v>
      </c>
      <c r="E157" s="44">
        <v>1</v>
      </c>
      <c r="F157" s="28" t="s">
        <v>110</v>
      </c>
      <c r="G157" s="44">
        <v>1</v>
      </c>
      <c r="H157" s="30"/>
    </row>
    <row r="158" spans="1:8" ht="24.6" customHeight="1">
      <c r="A158" s="28">
        <v>5</v>
      </c>
      <c r="B158" s="13" t="s">
        <v>198</v>
      </c>
      <c r="C158" s="45" t="s">
        <v>229</v>
      </c>
      <c r="D158" s="8" t="s">
        <v>88</v>
      </c>
      <c r="E158" s="44">
        <v>1</v>
      </c>
      <c r="F158" s="28" t="s">
        <v>110</v>
      </c>
      <c r="G158" s="44">
        <v>1</v>
      </c>
      <c r="H158" s="30"/>
    </row>
    <row r="159" spans="1:8" ht="15.75" customHeight="1">
      <c r="A159" s="28">
        <v>6</v>
      </c>
      <c r="B159" s="13" t="s">
        <v>184</v>
      </c>
      <c r="C159" s="45" t="s">
        <v>185</v>
      </c>
      <c r="D159" s="8" t="s">
        <v>88</v>
      </c>
      <c r="E159" s="44">
        <v>1</v>
      </c>
      <c r="F159" s="28" t="s">
        <v>110</v>
      </c>
      <c r="G159" s="44">
        <v>1</v>
      </c>
      <c r="H159" s="30"/>
    </row>
    <row r="160" spans="1:8" ht="37.35" customHeight="1">
      <c r="A160" s="28">
        <v>7</v>
      </c>
      <c r="B160" s="13" t="s">
        <v>130</v>
      </c>
      <c r="C160" s="45" t="s">
        <v>131</v>
      </c>
      <c r="D160" s="8" t="s">
        <v>109</v>
      </c>
      <c r="E160" s="44">
        <v>1</v>
      </c>
      <c r="F160" s="28" t="s">
        <v>110</v>
      </c>
      <c r="G160" s="44">
        <v>1</v>
      </c>
      <c r="H160" s="30"/>
    </row>
    <row r="161" spans="1:8" ht="25.5" customHeight="1">
      <c r="A161" s="28">
        <v>8</v>
      </c>
      <c r="B161" s="13" t="s">
        <v>117</v>
      </c>
      <c r="C161" s="45" t="s">
        <v>230</v>
      </c>
      <c r="D161" s="8" t="s">
        <v>88</v>
      </c>
      <c r="E161" s="44">
        <v>1</v>
      </c>
      <c r="F161" s="28" t="s">
        <v>89</v>
      </c>
      <c r="G161" s="44">
        <v>1</v>
      </c>
      <c r="H161" s="30"/>
    </row>
    <row r="162" spans="1:8" ht="25.5" customHeight="1">
      <c r="A162" s="28">
        <v>9</v>
      </c>
      <c r="B162" s="13" t="s">
        <v>117</v>
      </c>
      <c r="C162" s="14" t="s">
        <v>231</v>
      </c>
      <c r="D162" s="8" t="s">
        <v>88</v>
      </c>
      <c r="E162" s="44">
        <v>1</v>
      </c>
      <c r="F162" s="28" t="s">
        <v>89</v>
      </c>
      <c r="G162" s="44">
        <v>1</v>
      </c>
      <c r="H162" s="30"/>
    </row>
    <row r="163" spans="1:8" ht="15.75" customHeight="1">
      <c r="A163" s="28">
        <v>10</v>
      </c>
      <c r="B163" s="13" t="s">
        <v>199</v>
      </c>
      <c r="C163" s="14" t="s">
        <v>199</v>
      </c>
      <c r="D163" s="8" t="s">
        <v>88</v>
      </c>
      <c r="E163" s="44">
        <v>1</v>
      </c>
      <c r="F163" s="28" t="s">
        <v>110</v>
      </c>
      <c r="G163" s="44">
        <v>1</v>
      </c>
      <c r="H163" s="30"/>
    </row>
    <row r="164" spans="1:8" ht="53.1" customHeight="1">
      <c r="A164" s="28">
        <v>11</v>
      </c>
      <c r="B164" s="13" t="s">
        <v>202</v>
      </c>
      <c r="C164" s="14" t="s">
        <v>232</v>
      </c>
      <c r="D164" s="8" t="s">
        <v>88</v>
      </c>
      <c r="E164" s="44">
        <v>1</v>
      </c>
      <c r="F164" s="28" t="s">
        <v>110</v>
      </c>
      <c r="G164" s="44">
        <v>1</v>
      </c>
      <c r="H164" s="30"/>
    </row>
    <row r="165" spans="1:8" ht="33.75" customHeight="1">
      <c r="A165" s="28">
        <v>12</v>
      </c>
      <c r="B165" s="13" t="s">
        <v>233</v>
      </c>
      <c r="C165" s="10" t="s">
        <v>234</v>
      </c>
      <c r="D165" s="8" t="s">
        <v>88</v>
      </c>
      <c r="E165" s="17">
        <v>1</v>
      </c>
      <c r="F165" s="28" t="s">
        <v>110</v>
      </c>
      <c r="G165" s="17">
        <v>1</v>
      </c>
      <c r="H165" s="9"/>
    </row>
    <row r="166" spans="1:8" ht="15.75" customHeight="1">
      <c r="A166" s="28">
        <v>13</v>
      </c>
      <c r="B166" s="46" t="s">
        <v>190</v>
      </c>
      <c r="C166" s="14" t="s">
        <v>191</v>
      </c>
      <c r="D166" s="8" t="s">
        <v>109</v>
      </c>
      <c r="E166" s="17">
        <v>1</v>
      </c>
      <c r="F166" s="28" t="s">
        <v>110</v>
      </c>
      <c r="G166" s="17">
        <v>1</v>
      </c>
      <c r="H166" s="9"/>
    </row>
    <row r="167" spans="1:8" ht="15.75" customHeight="1">
      <c r="A167" s="28">
        <v>14</v>
      </c>
      <c r="B167" s="13" t="s">
        <v>204</v>
      </c>
      <c r="C167" s="14" t="s">
        <v>235</v>
      </c>
      <c r="D167" s="8" t="s">
        <v>88</v>
      </c>
      <c r="E167" s="44">
        <v>1</v>
      </c>
      <c r="F167" s="28" t="s">
        <v>110</v>
      </c>
      <c r="G167" s="44">
        <v>1</v>
      </c>
      <c r="H167" s="30"/>
    </row>
    <row r="168" spans="1:8" ht="15.75" customHeight="1">
      <c r="A168" s="28">
        <v>15</v>
      </c>
      <c r="B168" s="13" t="s">
        <v>206</v>
      </c>
      <c r="C168" s="14" t="s">
        <v>236</v>
      </c>
      <c r="D168" s="8" t="s">
        <v>88</v>
      </c>
      <c r="E168" s="44">
        <v>1</v>
      </c>
      <c r="F168" s="28" t="s">
        <v>89</v>
      </c>
      <c r="G168" s="44">
        <v>1</v>
      </c>
      <c r="H168" s="30"/>
    </row>
    <row r="169" spans="1:8" ht="15.75" customHeight="1">
      <c r="A169" s="110" t="s">
        <v>69</v>
      </c>
      <c r="B169" s="111"/>
      <c r="C169" s="111"/>
      <c r="D169" s="111"/>
      <c r="E169" s="111"/>
      <c r="F169" s="111"/>
      <c r="G169" s="111"/>
      <c r="H169" s="143"/>
    </row>
    <row r="170" spans="1:8" ht="75">
      <c r="A170" s="18" t="s">
        <v>21</v>
      </c>
      <c r="B170" s="17" t="s">
        <v>22</v>
      </c>
      <c r="C170" s="17" t="s">
        <v>23</v>
      </c>
      <c r="D170" s="17" t="s">
        <v>24</v>
      </c>
      <c r="E170" s="17" t="s">
        <v>25</v>
      </c>
      <c r="F170" s="17" t="s">
        <v>26</v>
      </c>
      <c r="G170" s="17" t="s">
        <v>27</v>
      </c>
      <c r="H170" s="17" t="s">
        <v>28</v>
      </c>
    </row>
    <row r="171" spans="1:8" ht="15.75" customHeight="1">
      <c r="A171" s="35">
        <v>1</v>
      </c>
      <c r="B171" s="9" t="s">
        <v>73</v>
      </c>
      <c r="C171" s="25" t="s">
        <v>74</v>
      </c>
      <c r="D171" s="8" t="s">
        <v>72</v>
      </c>
      <c r="E171" s="8">
        <v>1</v>
      </c>
      <c r="F171" s="8" t="s">
        <v>32</v>
      </c>
      <c r="G171" s="8">
        <f>E171</f>
        <v>1</v>
      </c>
      <c r="H171" s="9"/>
    </row>
  </sheetData>
  <mergeCells count="73">
    <mergeCell ref="A151:H151"/>
    <mergeCell ref="A152:H152"/>
    <mergeCell ref="A169:H169"/>
    <mergeCell ref="A146:H146"/>
    <mergeCell ref="A147:H147"/>
    <mergeCell ref="A148:H148"/>
    <mergeCell ref="A149:H149"/>
    <mergeCell ref="A150:H150"/>
    <mergeCell ref="A139:H139"/>
    <mergeCell ref="A142:H142"/>
    <mergeCell ref="A143:H143"/>
    <mergeCell ref="A144:H144"/>
    <mergeCell ref="A145:H145"/>
    <mergeCell ref="A122:H122"/>
    <mergeCell ref="A123:H123"/>
    <mergeCell ref="A124:H124"/>
    <mergeCell ref="A125:H125"/>
    <mergeCell ref="A126:H126"/>
    <mergeCell ref="A117:H117"/>
    <mergeCell ref="A118:H118"/>
    <mergeCell ref="A119:H119"/>
    <mergeCell ref="A120:H120"/>
    <mergeCell ref="A121:H121"/>
    <mergeCell ref="A95:H95"/>
    <mergeCell ref="A96:H96"/>
    <mergeCell ref="A97:H97"/>
    <mergeCell ref="A113:H113"/>
    <mergeCell ref="A116:H116"/>
    <mergeCell ref="A90:H90"/>
    <mergeCell ref="A91:H91"/>
    <mergeCell ref="A92:H92"/>
    <mergeCell ref="A93:H93"/>
    <mergeCell ref="A94:H94"/>
    <mergeCell ref="A52:H52"/>
    <mergeCell ref="A83:H83"/>
    <mergeCell ref="A87:H87"/>
    <mergeCell ref="A88:H88"/>
    <mergeCell ref="A89:H89"/>
    <mergeCell ref="A47:H47"/>
    <mergeCell ref="A48:H48"/>
    <mergeCell ref="A49:H49"/>
    <mergeCell ref="A50:H50"/>
    <mergeCell ref="A51:H51"/>
    <mergeCell ref="A42:H42"/>
    <mergeCell ref="A43:H43"/>
    <mergeCell ref="A44:H44"/>
    <mergeCell ref="A45:H45"/>
    <mergeCell ref="A46:H46"/>
    <mergeCell ref="A20:H20"/>
    <mergeCell ref="A21:H21"/>
    <mergeCell ref="A22:H22"/>
    <mergeCell ref="A23:H23"/>
    <mergeCell ref="A39:H39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hyperlinks>
    <hyperlink ref="C26" r:id="rId1"/>
    <hyperlink ref="C27" r:id="rId2"/>
    <hyperlink ref="C29" r:id="rId3"/>
    <hyperlink ref="C30" r:id="rId4"/>
    <hyperlink ref="C31" r:id="rId5" tooltip="Система параллельного вождения EZ-Pilot"/>
    <hyperlink ref="C33" r:id="rId6"/>
    <hyperlink ref="C34" r:id="rId7" location="ui-tabs-description"/>
    <hyperlink ref="C35" r:id="rId8"/>
    <hyperlink ref="C41" r:id="rId9"/>
    <hyperlink ref="C56" r:id="rId10"/>
    <hyperlink ref="C57" r:id="rId11"/>
    <hyperlink ref="C58" r:id="rId12"/>
    <hyperlink ref="C59" r:id="rId13"/>
    <hyperlink ref="C60" r:id="rId14"/>
    <hyperlink ref="C61" r:id="rId15"/>
    <hyperlink ref="C63" r:id="rId16"/>
    <hyperlink ref="C64" r:id="rId17"/>
    <hyperlink ref="C65" r:id="rId18"/>
    <hyperlink ref="C66" r:id="rId19"/>
    <hyperlink ref="C67" r:id="rId20"/>
    <hyperlink ref="C68" r:id="rId21"/>
    <hyperlink ref="C69" r:id="rId22"/>
    <hyperlink ref="C70" r:id="rId23"/>
    <hyperlink ref="C72" r:id="rId24"/>
    <hyperlink ref="C73" r:id="rId25"/>
    <hyperlink ref="C74" r:id="rId26"/>
    <hyperlink ref="C75" r:id="rId27"/>
    <hyperlink ref="C77" r:id="rId28"/>
    <hyperlink ref="C79" r:id="rId29"/>
    <hyperlink ref="C80" r:id="rId30"/>
    <hyperlink ref="C85" r:id="rId31"/>
    <hyperlink ref="C86" r:id="rId32"/>
    <hyperlink ref="C100" r:id="rId33"/>
    <hyperlink ref="C101" r:id="rId34"/>
    <hyperlink ref="C102" r:id="rId35"/>
    <hyperlink ref="C103" r:id="rId36"/>
    <hyperlink ref="C104" r:id="rId37"/>
    <hyperlink ref="C105" r:id="rId38"/>
    <hyperlink ref="C106" r:id="rId39"/>
    <hyperlink ref="C109" r:id="rId40"/>
    <hyperlink ref="C110" r:id="rId41"/>
    <hyperlink ref="C111" r:id="rId42"/>
    <hyperlink ref="C112" r:id="rId43"/>
    <hyperlink ref="C115" r:id="rId44"/>
    <hyperlink ref="C129" r:id="rId45"/>
    <hyperlink ref="C130" r:id="rId46"/>
    <hyperlink ref="C131" r:id="rId47"/>
    <hyperlink ref="C133" r:id="rId48"/>
    <hyperlink ref="C134" r:id="rId49"/>
    <hyperlink ref="C135" r:id="rId50"/>
    <hyperlink ref="C137" r:id="rId51"/>
    <hyperlink ref="C141" r:id="rId52"/>
    <hyperlink ref="C155" r:id="rId53"/>
    <hyperlink ref="C156" r:id="rId54"/>
    <hyperlink ref="C157" r:id="rId55"/>
    <hyperlink ref="C158" r:id="rId56"/>
    <hyperlink ref="C159" r:id="rId57"/>
    <hyperlink ref="C160" r:id="rId58"/>
    <hyperlink ref="C161" r:id="rId59"/>
    <hyperlink ref="C162" r:id="rId60"/>
    <hyperlink ref="C163" r:id="rId61"/>
    <hyperlink ref="C164" r:id="rId62"/>
    <hyperlink ref="C166" r:id="rId63"/>
    <hyperlink ref="C167" r:id="rId64"/>
    <hyperlink ref="C168" r:id="rId65"/>
    <hyperlink ref="C171" r:id="rId66"/>
  </hyperlinks>
  <pageMargins left="0.70866141732283472" right="0.70866141732283472" top="0.74803149606299213" bottom="0.74803149606299213" header="0" footer="0"/>
  <pageSetup paperSize="9" scale="65" firstPageNumber="2147483648" orientation="landscape" r:id="rId67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6"/>
  <sheetViews>
    <sheetView tabSelected="1" zoomScale="70" workbookViewId="0">
      <selection activeCell="L5" sqref="L5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43.1406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>
      <c r="A1" s="66"/>
      <c r="B1" s="67"/>
      <c r="C1" s="67"/>
      <c r="D1" s="67"/>
      <c r="E1" s="67"/>
      <c r="F1" s="67"/>
      <c r="G1" s="67"/>
      <c r="H1" s="67"/>
    </row>
    <row r="2" spans="1:8" ht="72" customHeight="1">
      <c r="A2" s="68" t="s">
        <v>0</v>
      </c>
      <c r="B2" s="69"/>
      <c r="C2" s="69"/>
      <c r="D2" s="69"/>
      <c r="E2" s="69"/>
      <c r="F2" s="69"/>
      <c r="G2" s="69"/>
      <c r="H2" s="70"/>
    </row>
    <row r="3" spans="1:8" ht="15" customHeight="1">
      <c r="A3" s="99" t="s">
        <v>1</v>
      </c>
      <c r="B3" s="89"/>
      <c r="C3" s="89"/>
      <c r="D3" s="89"/>
      <c r="E3" s="89"/>
      <c r="F3" s="89"/>
      <c r="G3" s="89"/>
      <c r="H3" s="90"/>
    </row>
    <row r="4" spans="1:8" ht="15" customHeight="1">
      <c r="A4" s="100" t="s">
        <v>2</v>
      </c>
      <c r="B4" s="75"/>
      <c r="C4" s="75"/>
      <c r="D4" s="75"/>
      <c r="E4" s="75"/>
      <c r="F4" s="75"/>
      <c r="G4" s="75"/>
      <c r="H4" s="92"/>
    </row>
    <row r="5" spans="1:8" ht="15" customHeight="1">
      <c r="A5" s="101" t="s">
        <v>3</v>
      </c>
      <c r="B5" s="75"/>
      <c r="C5" s="75"/>
      <c r="D5" s="75"/>
      <c r="E5" s="75"/>
      <c r="F5" s="75"/>
      <c r="G5" s="75"/>
      <c r="H5" s="92"/>
    </row>
    <row r="6" spans="1:8" ht="15" customHeight="1">
      <c r="A6" s="101" t="s">
        <v>4</v>
      </c>
      <c r="B6" s="78"/>
      <c r="C6" s="78"/>
      <c r="D6" s="78"/>
      <c r="E6" s="78"/>
      <c r="F6" s="78"/>
      <c r="G6" s="78"/>
      <c r="H6" s="102"/>
    </row>
    <row r="7" spans="1:8" ht="15.75" customHeight="1">
      <c r="A7" s="101" t="s">
        <v>5</v>
      </c>
      <c r="B7" s="78"/>
      <c r="C7" s="78"/>
      <c r="D7" s="78"/>
      <c r="E7" s="78"/>
      <c r="F7" s="78"/>
      <c r="G7" s="78"/>
      <c r="H7" s="102"/>
    </row>
    <row r="8" spans="1:8" ht="15.75" customHeight="1">
      <c r="A8" s="101" t="s">
        <v>6</v>
      </c>
      <c r="B8" s="78"/>
      <c r="C8" s="78"/>
      <c r="D8" s="78"/>
      <c r="E8" s="78"/>
      <c r="F8" s="78"/>
      <c r="G8" s="78"/>
      <c r="H8" s="102"/>
    </row>
    <row r="9" spans="1:8" ht="15.75" customHeight="1">
      <c r="A9" s="101" t="s">
        <v>7</v>
      </c>
      <c r="B9" s="78"/>
      <c r="C9" s="78"/>
      <c r="D9" s="78"/>
      <c r="E9" s="78"/>
      <c r="F9" s="78"/>
      <c r="G9" s="78"/>
      <c r="H9" s="102"/>
    </row>
    <row r="10" spans="1:8" ht="15.75" customHeight="1">
      <c r="A10" s="103" t="s">
        <v>8</v>
      </c>
      <c r="B10" s="104"/>
      <c r="C10" s="104"/>
      <c r="D10" s="104"/>
      <c r="E10" s="104"/>
      <c r="F10" s="104"/>
      <c r="G10" s="104"/>
      <c r="H10" s="105"/>
    </row>
    <row r="11" spans="1:8" ht="15.75" customHeight="1">
      <c r="A11" s="106" t="s">
        <v>9</v>
      </c>
      <c r="B11" s="106"/>
      <c r="C11" s="107"/>
      <c r="D11" s="107"/>
      <c r="E11" s="107"/>
      <c r="F11" s="107"/>
      <c r="G11" s="107"/>
      <c r="H11" s="107"/>
    </row>
    <row r="12" spans="1:8" ht="15.75" customHeight="1">
      <c r="A12" s="106" t="s">
        <v>10</v>
      </c>
      <c r="B12" s="106"/>
      <c r="C12" s="106"/>
      <c r="D12" s="106"/>
      <c r="E12" s="106"/>
      <c r="F12" s="106"/>
      <c r="G12" s="106"/>
      <c r="H12" s="106"/>
    </row>
    <row r="13" spans="1:8" ht="22.5" customHeight="1">
      <c r="A13" s="108" t="s">
        <v>237</v>
      </c>
      <c r="B13" s="109"/>
      <c r="C13" s="109"/>
      <c r="D13" s="109"/>
      <c r="E13" s="109"/>
      <c r="F13" s="109"/>
      <c r="G13" s="109"/>
      <c r="H13" s="109"/>
    </row>
    <row r="14" spans="1:8" ht="22.5" customHeight="1">
      <c r="A14" s="96" t="s">
        <v>238</v>
      </c>
      <c r="B14" s="69"/>
      <c r="C14" s="69"/>
      <c r="D14" s="69"/>
      <c r="E14" s="69"/>
      <c r="F14" s="69"/>
      <c r="G14" s="69"/>
      <c r="H14" s="69"/>
    </row>
    <row r="15" spans="1:8" ht="75">
      <c r="A15" s="17" t="s">
        <v>21</v>
      </c>
      <c r="B15" s="17" t="s">
        <v>22</v>
      </c>
      <c r="C15" s="17" t="s">
        <v>23</v>
      </c>
      <c r="D15" s="17" t="s">
        <v>24</v>
      </c>
      <c r="E15" s="17" t="s">
        <v>25</v>
      </c>
      <c r="F15" s="17" t="s">
        <v>26</v>
      </c>
      <c r="G15" s="17" t="s">
        <v>27</v>
      </c>
      <c r="H15" s="17" t="s">
        <v>28</v>
      </c>
    </row>
    <row r="16" spans="1:8" ht="26.25" customHeight="1">
      <c r="A16" s="17">
        <v>1</v>
      </c>
      <c r="B16" s="6" t="s">
        <v>239</v>
      </c>
      <c r="C16" s="6" t="s">
        <v>240</v>
      </c>
      <c r="D16" s="17" t="s">
        <v>241</v>
      </c>
      <c r="E16" s="28">
        <v>15</v>
      </c>
      <c r="F16" s="26" t="s">
        <v>242</v>
      </c>
      <c r="G16" s="40">
        <v>75</v>
      </c>
      <c r="H16" s="9"/>
    </row>
    <row r="17" spans="1:8" ht="26.25" customHeight="1">
      <c r="A17" s="17">
        <v>2</v>
      </c>
      <c r="B17" s="6" t="s">
        <v>243</v>
      </c>
      <c r="C17" s="14" t="s">
        <v>244</v>
      </c>
      <c r="D17" s="17" t="s">
        <v>241</v>
      </c>
      <c r="E17" s="28">
        <v>1</v>
      </c>
      <c r="F17" s="26" t="s">
        <v>245</v>
      </c>
      <c r="G17" s="40">
        <v>10</v>
      </c>
      <c r="H17" s="9"/>
    </row>
    <row r="18" spans="1:8" ht="26.25" customHeight="1">
      <c r="A18" s="17">
        <v>3</v>
      </c>
      <c r="B18" s="6" t="s">
        <v>246</v>
      </c>
      <c r="C18" s="14" t="s">
        <v>247</v>
      </c>
      <c r="D18" s="17" t="s">
        <v>241</v>
      </c>
      <c r="E18" s="28">
        <v>1</v>
      </c>
      <c r="F18" s="26" t="s">
        <v>245</v>
      </c>
      <c r="G18" s="40">
        <v>10</v>
      </c>
      <c r="H18" s="9"/>
    </row>
    <row r="19" spans="1:8" ht="26.25" customHeight="1">
      <c r="A19" s="17">
        <v>4</v>
      </c>
      <c r="B19" s="6" t="s">
        <v>248</v>
      </c>
      <c r="C19" s="14" t="s">
        <v>249</v>
      </c>
      <c r="D19" s="17" t="s">
        <v>241</v>
      </c>
      <c r="E19" s="28">
        <v>1</v>
      </c>
      <c r="F19" s="26" t="s">
        <v>245</v>
      </c>
      <c r="G19" s="40">
        <v>10</v>
      </c>
      <c r="H19" s="9"/>
    </row>
    <row r="20" spans="1:8" ht="26.25" customHeight="1">
      <c r="A20" s="17">
        <v>5</v>
      </c>
      <c r="B20" s="6" t="s">
        <v>250</v>
      </c>
      <c r="C20" s="6" t="s">
        <v>251</v>
      </c>
      <c r="D20" s="17" t="s">
        <v>241</v>
      </c>
      <c r="E20" s="28">
        <v>1</v>
      </c>
      <c r="F20" s="26" t="s">
        <v>252</v>
      </c>
      <c r="G20" s="40">
        <v>3</v>
      </c>
      <c r="H20" s="9"/>
    </row>
    <row r="21" spans="1:8" ht="26.25" customHeight="1">
      <c r="A21" s="17">
        <v>6</v>
      </c>
      <c r="B21" s="6" t="s">
        <v>253</v>
      </c>
      <c r="C21" s="6" t="s">
        <v>254</v>
      </c>
      <c r="D21" s="17" t="s">
        <v>241</v>
      </c>
      <c r="E21" s="28">
        <v>5</v>
      </c>
      <c r="F21" s="26" t="s">
        <v>252</v>
      </c>
      <c r="G21" s="40">
        <v>10</v>
      </c>
      <c r="H21" s="9"/>
    </row>
    <row r="22" spans="1:8" ht="26.25" customHeight="1">
      <c r="A22" s="17">
        <v>7</v>
      </c>
      <c r="B22" s="6" t="s">
        <v>255</v>
      </c>
      <c r="C22" s="6" t="s">
        <v>256</v>
      </c>
      <c r="D22" s="17" t="s">
        <v>241</v>
      </c>
      <c r="E22" s="28">
        <v>1</v>
      </c>
      <c r="F22" s="26" t="s">
        <v>252</v>
      </c>
      <c r="G22" s="40">
        <v>3</v>
      </c>
      <c r="H22" s="9"/>
    </row>
    <row r="23" spans="1:8" ht="26.25" customHeight="1">
      <c r="A23" s="17">
        <v>8</v>
      </c>
      <c r="B23" s="6" t="s">
        <v>257</v>
      </c>
      <c r="C23" s="14" t="s">
        <v>258</v>
      </c>
      <c r="D23" s="17" t="s">
        <v>241</v>
      </c>
      <c r="E23" s="28">
        <v>1</v>
      </c>
      <c r="F23" s="26" t="s">
        <v>252</v>
      </c>
      <c r="G23" s="40">
        <v>1</v>
      </c>
      <c r="H23" s="9"/>
    </row>
    <row r="24" spans="1:8" ht="26.25" customHeight="1">
      <c r="A24" s="17">
        <v>9</v>
      </c>
      <c r="B24" s="6" t="s">
        <v>259</v>
      </c>
      <c r="C24" s="6" t="s">
        <v>260</v>
      </c>
      <c r="D24" s="17" t="s">
        <v>241</v>
      </c>
      <c r="E24" s="28">
        <v>1</v>
      </c>
      <c r="F24" s="26" t="s">
        <v>261</v>
      </c>
      <c r="G24" s="40">
        <v>3</v>
      </c>
      <c r="H24" s="9"/>
    </row>
    <row r="25" spans="1:8" ht="26.25" customHeight="1">
      <c r="A25" s="17">
        <v>10</v>
      </c>
      <c r="B25" s="6" t="s">
        <v>262</v>
      </c>
      <c r="C25" s="6" t="s">
        <v>263</v>
      </c>
      <c r="D25" s="17" t="s">
        <v>241</v>
      </c>
      <c r="E25" s="28">
        <v>1</v>
      </c>
      <c r="F25" s="26" t="s">
        <v>264</v>
      </c>
      <c r="G25" s="40">
        <v>2</v>
      </c>
      <c r="H25" s="9"/>
    </row>
    <row r="26" spans="1:8" ht="26.25" customHeight="1">
      <c r="A26" s="17">
        <v>11</v>
      </c>
      <c r="B26" s="6" t="s">
        <v>265</v>
      </c>
      <c r="C26" s="6" t="s">
        <v>266</v>
      </c>
      <c r="D26" s="17" t="s">
        <v>241</v>
      </c>
      <c r="E26" s="28">
        <v>1</v>
      </c>
      <c r="F26" s="26" t="s">
        <v>267</v>
      </c>
      <c r="G26" s="40">
        <v>5</v>
      </c>
      <c r="H26" s="9"/>
    </row>
    <row r="27" spans="1:8" ht="26.25" customHeight="1">
      <c r="A27" s="17">
        <v>12</v>
      </c>
      <c r="B27" s="6" t="s">
        <v>268</v>
      </c>
      <c r="C27" s="14" t="s">
        <v>269</v>
      </c>
      <c r="D27" s="17" t="s">
        <v>241</v>
      </c>
      <c r="E27" s="28">
        <v>6</v>
      </c>
      <c r="F27" s="26" t="s">
        <v>252</v>
      </c>
      <c r="G27" s="40">
        <v>6</v>
      </c>
      <c r="H27" s="9"/>
    </row>
    <row r="28" spans="1:8" ht="26.25" customHeight="1">
      <c r="A28" s="17">
        <v>13</v>
      </c>
      <c r="B28" s="6" t="s">
        <v>270</v>
      </c>
      <c r="C28" s="14" t="s">
        <v>271</v>
      </c>
      <c r="D28" s="17" t="s">
        <v>241</v>
      </c>
      <c r="E28" s="28">
        <v>1</v>
      </c>
      <c r="F28" s="26" t="s">
        <v>252</v>
      </c>
      <c r="G28" s="40">
        <v>2</v>
      </c>
      <c r="H28" s="9"/>
    </row>
    <row r="29" spans="1:8" ht="26.25" customHeight="1">
      <c r="A29" s="17">
        <v>14</v>
      </c>
      <c r="B29" s="6" t="s">
        <v>272</v>
      </c>
      <c r="C29" s="14" t="s">
        <v>273</v>
      </c>
      <c r="D29" s="17" t="s">
        <v>241</v>
      </c>
      <c r="E29" s="28">
        <v>1</v>
      </c>
      <c r="F29" s="26" t="s">
        <v>252</v>
      </c>
      <c r="G29" s="40">
        <v>2</v>
      </c>
      <c r="H29" s="9"/>
    </row>
    <row r="30" spans="1:8" ht="26.25" customHeight="1">
      <c r="A30" s="17">
        <v>15</v>
      </c>
      <c r="B30" s="6" t="s">
        <v>274</v>
      </c>
      <c r="C30" s="14" t="s">
        <v>275</v>
      </c>
      <c r="D30" s="17" t="s">
        <v>241</v>
      </c>
      <c r="E30" s="28">
        <v>1</v>
      </c>
      <c r="F30" s="26" t="s">
        <v>252</v>
      </c>
      <c r="G30" s="40">
        <v>6</v>
      </c>
      <c r="H30" s="9"/>
    </row>
    <row r="31" spans="1:8" ht="26.25" customHeight="1">
      <c r="A31" s="17">
        <v>16</v>
      </c>
      <c r="B31" s="6" t="s">
        <v>276</v>
      </c>
      <c r="C31" s="14" t="s">
        <v>277</v>
      </c>
      <c r="D31" s="17" t="s">
        <v>241</v>
      </c>
      <c r="E31" s="28">
        <v>1</v>
      </c>
      <c r="F31" s="26" t="s">
        <v>252</v>
      </c>
      <c r="G31" s="40">
        <v>10</v>
      </c>
      <c r="H31" s="9"/>
    </row>
    <row r="32" spans="1:8" ht="26.25" customHeight="1">
      <c r="A32" s="17">
        <v>17</v>
      </c>
      <c r="B32" s="6" t="s">
        <v>278</v>
      </c>
      <c r="C32" s="14" t="s">
        <v>279</v>
      </c>
      <c r="D32" s="17" t="s">
        <v>241</v>
      </c>
      <c r="E32" s="28">
        <v>1</v>
      </c>
      <c r="F32" s="26" t="s">
        <v>252</v>
      </c>
      <c r="G32" s="40">
        <v>10</v>
      </c>
      <c r="H32" s="9"/>
    </row>
    <row r="33" spans="1:8" ht="26.25" customHeight="1">
      <c r="A33" s="17">
        <v>18</v>
      </c>
      <c r="B33" s="6" t="s">
        <v>280</v>
      </c>
      <c r="C33" s="14" t="s">
        <v>281</v>
      </c>
      <c r="D33" s="17" t="s">
        <v>241</v>
      </c>
      <c r="E33" s="28">
        <v>4</v>
      </c>
      <c r="F33" s="26" t="s">
        <v>252</v>
      </c>
      <c r="G33" s="40">
        <v>20</v>
      </c>
      <c r="H33" s="9"/>
    </row>
    <row r="34" spans="1:8" ht="26.25" customHeight="1">
      <c r="A34" s="17">
        <v>19</v>
      </c>
      <c r="B34" s="6" t="s">
        <v>282</v>
      </c>
      <c r="C34" s="14" t="s">
        <v>281</v>
      </c>
      <c r="D34" s="17" t="s">
        <v>241</v>
      </c>
      <c r="E34" s="28">
        <v>4</v>
      </c>
      <c r="F34" s="26" t="s">
        <v>252</v>
      </c>
      <c r="G34" s="40">
        <v>20</v>
      </c>
      <c r="H34" s="9"/>
    </row>
    <row r="35" spans="1:8" ht="26.25" customHeight="1">
      <c r="A35" s="17">
        <v>20</v>
      </c>
      <c r="B35" s="6" t="s">
        <v>283</v>
      </c>
      <c r="C35" s="14" t="s">
        <v>284</v>
      </c>
      <c r="D35" s="17" t="s">
        <v>241</v>
      </c>
      <c r="E35" s="28">
        <v>1</v>
      </c>
      <c r="F35" s="26" t="s">
        <v>252</v>
      </c>
      <c r="G35" s="40">
        <v>2</v>
      </c>
      <c r="H35" s="9"/>
    </row>
    <row r="36" spans="1:8" ht="26.25" customHeight="1">
      <c r="A36" s="17">
        <v>21</v>
      </c>
      <c r="B36" s="6" t="s">
        <v>285</v>
      </c>
      <c r="C36" s="14" t="s">
        <v>286</v>
      </c>
      <c r="D36" s="17" t="s">
        <v>241</v>
      </c>
      <c r="E36" s="28">
        <v>1</v>
      </c>
      <c r="F36" s="26" t="s">
        <v>252</v>
      </c>
      <c r="G36" s="40">
        <v>1</v>
      </c>
      <c r="H36" s="9"/>
    </row>
    <row r="37" spans="1:8" ht="26.25" customHeight="1">
      <c r="A37" s="17">
        <v>22</v>
      </c>
      <c r="B37" s="6" t="s">
        <v>287</v>
      </c>
      <c r="C37" s="14" t="s">
        <v>288</v>
      </c>
      <c r="D37" s="17" t="s">
        <v>241</v>
      </c>
      <c r="E37" s="28">
        <v>1</v>
      </c>
      <c r="F37" s="26" t="s">
        <v>252</v>
      </c>
      <c r="G37" s="40">
        <v>2</v>
      </c>
      <c r="H37" s="9"/>
    </row>
    <row r="38" spans="1:8" ht="26.25" customHeight="1">
      <c r="A38" s="17">
        <v>23</v>
      </c>
      <c r="B38" s="6" t="s">
        <v>289</v>
      </c>
      <c r="C38" s="14" t="s">
        <v>289</v>
      </c>
      <c r="D38" s="17" t="s">
        <v>241</v>
      </c>
      <c r="E38" s="28">
        <v>1</v>
      </c>
      <c r="F38" s="26" t="s">
        <v>252</v>
      </c>
      <c r="G38" s="40">
        <v>6</v>
      </c>
      <c r="H38" s="9"/>
    </row>
    <row r="39" spans="1:8" ht="26.25" customHeight="1">
      <c r="A39" s="17">
        <v>24</v>
      </c>
      <c r="B39" s="6" t="s">
        <v>290</v>
      </c>
      <c r="C39" s="14" t="s">
        <v>291</v>
      </c>
      <c r="D39" s="17" t="s">
        <v>241</v>
      </c>
      <c r="E39" s="28">
        <v>1</v>
      </c>
      <c r="F39" s="26" t="s">
        <v>252</v>
      </c>
      <c r="G39" s="40">
        <v>6</v>
      </c>
      <c r="H39" s="9"/>
    </row>
    <row r="40" spans="1:8" ht="26.25" customHeight="1">
      <c r="A40" s="17">
        <v>25</v>
      </c>
      <c r="B40" s="6" t="s">
        <v>292</v>
      </c>
      <c r="C40" s="14" t="s">
        <v>293</v>
      </c>
      <c r="D40" s="17" t="s">
        <v>241</v>
      </c>
      <c r="E40" s="28">
        <v>1</v>
      </c>
      <c r="F40" s="26" t="s">
        <v>252</v>
      </c>
      <c r="G40" s="40">
        <v>4</v>
      </c>
      <c r="H40" s="9"/>
    </row>
    <row r="41" spans="1:8" ht="26.25" customHeight="1">
      <c r="A41" s="17">
        <v>26</v>
      </c>
      <c r="B41" s="6" t="s">
        <v>294</v>
      </c>
      <c r="C41" s="6" t="s">
        <v>295</v>
      </c>
      <c r="D41" s="17" t="s">
        <v>241</v>
      </c>
      <c r="E41" s="28">
        <v>1</v>
      </c>
      <c r="F41" s="26" t="s">
        <v>267</v>
      </c>
      <c r="G41" s="40">
        <v>2</v>
      </c>
      <c r="H41" s="9"/>
    </row>
    <row r="42" spans="1:8" ht="26.25" customHeight="1">
      <c r="A42" s="17">
        <v>27</v>
      </c>
      <c r="B42" s="6" t="s">
        <v>296</v>
      </c>
      <c r="C42" s="14" t="s">
        <v>297</v>
      </c>
      <c r="D42" s="17" t="s">
        <v>241</v>
      </c>
      <c r="E42" s="28">
        <v>2</v>
      </c>
      <c r="F42" s="26" t="s">
        <v>298</v>
      </c>
      <c r="G42" s="40">
        <v>2</v>
      </c>
      <c r="H42" s="9"/>
    </row>
    <row r="43" spans="1:8" ht="26.25" customHeight="1">
      <c r="A43" s="17">
        <v>28</v>
      </c>
      <c r="B43" s="6" t="s">
        <v>299</v>
      </c>
      <c r="C43" s="14" t="s">
        <v>300</v>
      </c>
      <c r="D43" s="17" t="s">
        <v>241</v>
      </c>
      <c r="E43" s="28">
        <v>2</v>
      </c>
      <c r="F43" s="26" t="s">
        <v>252</v>
      </c>
      <c r="G43" s="40">
        <v>2</v>
      </c>
      <c r="H43" s="9"/>
    </row>
    <row r="44" spans="1:8" ht="26.25" customHeight="1">
      <c r="A44" s="17">
        <v>29</v>
      </c>
      <c r="B44" s="6" t="s">
        <v>301</v>
      </c>
      <c r="C44" s="14" t="s">
        <v>302</v>
      </c>
      <c r="D44" s="17" t="s">
        <v>241</v>
      </c>
      <c r="E44" s="28">
        <v>1</v>
      </c>
      <c r="F44" s="26" t="s">
        <v>252</v>
      </c>
      <c r="G44" s="40">
        <v>1</v>
      </c>
      <c r="H44" s="9"/>
    </row>
    <row r="45" spans="1:8" ht="26.25" customHeight="1">
      <c r="A45" s="17">
        <v>30</v>
      </c>
      <c r="B45" s="6" t="s">
        <v>303</v>
      </c>
      <c r="C45" s="14" t="s">
        <v>304</v>
      </c>
      <c r="D45" s="17" t="s">
        <v>241</v>
      </c>
      <c r="E45" s="28">
        <v>1</v>
      </c>
      <c r="F45" s="26" t="s">
        <v>252</v>
      </c>
      <c r="G45" s="40">
        <v>1</v>
      </c>
      <c r="H45" s="9"/>
    </row>
    <row r="46" spans="1:8" ht="26.25" customHeight="1">
      <c r="A46" s="17">
        <v>31</v>
      </c>
      <c r="B46" s="6" t="s">
        <v>305</v>
      </c>
      <c r="C46" s="14" t="s">
        <v>306</v>
      </c>
      <c r="D46" s="17" t="s">
        <v>241</v>
      </c>
      <c r="E46" s="28">
        <v>1</v>
      </c>
      <c r="F46" s="26" t="s">
        <v>252</v>
      </c>
      <c r="G46" s="40">
        <v>1</v>
      </c>
      <c r="H46" s="9"/>
    </row>
    <row r="47" spans="1:8" ht="26.25" customHeight="1">
      <c r="A47" s="17">
        <v>32</v>
      </c>
      <c r="B47" s="6" t="s">
        <v>307</v>
      </c>
      <c r="C47" s="14" t="s">
        <v>308</v>
      </c>
      <c r="D47" s="17" t="s">
        <v>241</v>
      </c>
      <c r="E47" s="28">
        <v>1</v>
      </c>
      <c r="F47" s="26" t="s">
        <v>252</v>
      </c>
      <c r="G47" s="40">
        <v>1</v>
      </c>
      <c r="H47" s="9"/>
    </row>
    <row r="48" spans="1:8" ht="26.25" customHeight="1">
      <c r="A48" s="17">
        <v>33</v>
      </c>
      <c r="B48" s="6" t="s">
        <v>309</v>
      </c>
      <c r="C48" s="6" t="s">
        <v>310</v>
      </c>
      <c r="D48" s="17" t="s">
        <v>241</v>
      </c>
      <c r="E48" s="28">
        <v>4</v>
      </c>
      <c r="F48" s="26" t="s">
        <v>311</v>
      </c>
      <c r="G48" s="40">
        <v>5</v>
      </c>
      <c r="H48" s="9"/>
    </row>
    <row r="49" spans="1:8" ht="26.25" customHeight="1">
      <c r="A49" s="17">
        <v>34</v>
      </c>
      <c r="B49" s="6" t="s">
        <v>312</v>
      </c>
      <c r="C49" s="6" t="s">
        <v>310</v>
      </c>
      <c r="D49" s="17" t="s">
        <v>241</v>
      </c>
      <c r="E49" s="47">
        <v>0.5</v>
      </c>
      <c r="F49" s="26" t="s">
        <v>242</v>
      </c>
      <c r="G49" s="48">
        <v>2.5</v>
      </c>
      <c r="H49" s="9"/>
    </row>
    <row r="50" spans="1:8" ht="26.25" customHeight="1">
      <c r="A50" s="17">
        <v>35</v>
      </c>
      <c r="B50" s="10" t="s">
        <v>313</v>
      </c>
      <c r="C50" s="10" t="s">
        <v>314</v>
      </c>
      <c r="D50" s="17" t="s">
        <v>241</v>
      </c>
      <c r="E50" s="17">
        <v>1</v>
      </c>
      <c r="F50" s="17" t="s">
        <v>32</v>
      </c>
      <c r="G50" s="17">
        <v>5</v>
      </c>
      <c r="H50" s="9"/>
    </row>
    <row r="51" spans="1:8" ht="26.25" customHeight="1">
      <c r="A51" s="17">
        <v>36</v>
      </c>
      <c r="B51" s="10" t="s">
        <v>315</v>
      </c>
      <c r="C51" s="10" t="s">
        <v>316</v>
      </c>
      <c r="D51" s="17" t="s">
        <v>241</v>
      </c>
      <c r="E51" s="17">
        <v>1</v>
      </c>
      <c r="F51" s="17" t="s">
        <v>89</v>
      </c>
      <c r="G51" s="17">
        <v>1</v>
      </c>
      <c r="H51" s="9"/>
    </row>
    <row r="52" spans="1:8" ht="26.25" customHeight="1">
      <c r="A52" s="17">
        <v>37</v>
      </c>
      <c r="B52" s="10" t="s">
        <v>317</v>
      </c>
      <c r="C52" s="10" t="s">
        <v>318</v>
      </c>
      <c r="D52" s="17" t="s">
        <v>241</v>
      </c>
      <c r="E52" s="17">
        <v>1</v>
      </c>
      <c r="F52" s="17" t="s">
        <v>32</v>
      </c>
      <c r="G52" s="17">
        <v>1</v>
      </c>
      <c r="H52" s="9"/>
    </row>
    <row r="53" spans="1:8" ht="26.25" customHeight="1">
      <c r="A53" s="17">
        <v>38</v>
      </c>
      <c r="B53" s="10" t="s">
        <v>319</v>
      </c>
      <c r="C53" s="10" t="s">
        <v>318</v>
      </c>
      <c r="D53" s="17" t="s">
        <v>241</v>
      </c>
      <c r="E53" s="17">
        <v>2</v>
      </c>
      <c r="F53" s="17" t="s">
        <v>32</v>
      </c>
      <c r="G53" s="17">
        <v>10</v>
      </c>
      <c r="H53" s="9"/>
    </row>
    <row r="54" spans="1:8" ht="26.25" customHeight="1">
      <c r="A54" s="17">
        <v>39</v>
      </c>
      <c r="B54" s="10" t="s">
        <v>320</v>
      </c>
      <c r="C54" s="10" t="s">
        <v>318</v>
      </c>
      <c r="D54" s="17" t="s">
        <v>241</v>
      </c>
      <c r="E54" s="17">
        <v>2</v>
      </c>
      <c r="F54" s="17" t="s">
        <v>32</v>
      </c>
      <c r="G54" s="17">
        <v>10</v>
      </c>
      <c r="H54" s="9"/>
    </row>
    <row r="55" spans="1:8" ht="26.25" customHeight="1">
      <c r="A55" s="17">
        <v>40</v>
      </c>
      <c r="B55" s="10" t="s">
        <v>321</v>
      </c>
      <c r="C55" s="10" t="s">
        <v>318</v>
      </c>
      <c r="D55" s="17" t="s">
        <v>241</v>
      </c>
      <c r="E55" s="17">
        <v>2</v>
      </c>
      <c r="F55" s="17" t="s">
        <v>32</v>
      </c>
      <c r="G55" s="17">
        <v>10</v>
      </c>
      <c r="H55" s="9"/>
    </row>
    <row r="56" spans="1:8" ht="26.25" customHeight="1">
      <c r="A56" s="17">
        <v>41</v>
      </c>
      <c r="B56" s="49" t="s">
        <v>322</v>
      </c>
      <c r="C56" s="10" t="s">
        <v>318</v>
      </c>
      <c r="D56" s="17" t="s">
        <v>241</v>
      </c>
      <c r="E56" s="17">
        <v>1</v>
      </c>
      <c r="F56" s="17" t="s">
        <v>32</v>
      </c>
      <c r="G56" s="17">
        <v>5</v>
      </c>
      <c r="H56" s="9"/>
    </row>
    <row r="57" spans="1:8" ht="26.25" customHeight="1">
      <c r="A57" s="17">
        <v>42</v>
      </c>
      <c r="B57" s="49" t="s">
        <v>323</v>
      </c>
      <c r="C57" s="10" t="s">
        <v>318</v>
      </c>
      <c r="D57" s="17" t="s">
        <v>241</v>
      </c>
      <c r="E57" s="17">
        <v>1</v>
      </c>
      <c r="F57" s="17" t="s">
        <v>32</v>
      </c>
      <c r="G57" s="17">
        <v>5</v>
      </c>
      <c r="H57" s="9"/>
    </row>
    <row r="58" spans="1:8" ht="26.25" customHeight="1">
      <c r="A58" s="17">
        <v>43</v>
      </c>
      <c r="B58" s="49" t="s">
        <v>324</v>
      </c>
      <c r="C58" s="10" t="s">
        <v>318</v>
      </c>
      <c r="D58" s="17" t="s">
        <v>241</v>
      </c>
      <c r="E58" s="17">
        <v>1</v>
      </c>
      <c r="F58" s="17" t="s">
        <v>32</v>
      </c>
      <c r="G58" s="17">
        <v>5</v>
      </c>
      <c r="H58" s="9"/>
    </row>
    <row r="59" spans="1:8" ht="26.25" customHeight="1">
      <c r="A59" s="17">
        <v>44</v>
      </c>
      <c r="B59" s="49" t="s">
        <v>325</v>
      </c>
      <c r="C59" s="10" t="s">
        <v>318</v>
      </c>
      <c r="D59" s="17" t="s">
        <v>241</v>
      </c>
      <c r="E59" s="17">
        <v>1</v>
      </c>
      <c r="F59" s="17" t="s">
        <v>32</v>
      </c>
      <c r="G59" s="17">
        <v>1</v>
      </c>
      <c r="H59" s="9"/>
    </row>
    <row r="60" spans="1:8" ht="26.25" customHeight="1">
      <c r="A60" s="17">
        <v>45</v>
      </c>
      <c r="B60" s="49" t="s">
        <v>326</v>
      </c>
      <c r="C60" s="10" t="s">
        <v>318</v>
      </c>
      <c r="D60" s="17" t="s">
        <v>241</v>
      </c>
      <c r="E60" s="17">
        <v>1</v>
      </c>
      <c r="F60" s="17" t="s">
        <v>32</v>
      </c>
      <c r="G60" s="17">
        <v>1</v>
      </c>
      <c r="H60" s="9"/>
    </row>
    <row r="61" spans="1:8" ht="26.25" customHeight="1">
      <c r="A61" s="17">
        <v>48</v>
      </c>
      <c r="B61" s="10" t="s">
        <v>327</v>
      </c>
      <c r="C61" s="10" t="s">
        <v>328</v>
      </c>
      <c r="D61" s="17" t="s">
        <v>241</v>
      </c>
      <c r="E61" s="17">
        <v>1</v>
      </c>
      <c r="F61" s="17" t="s">
        <v>329</v>
      </c>
      <c r="G61" s="17">
        <v>1</v>
      </c>
      <c r="H61" s="9"/>
    </row>
    <row r="62" spans="1:8" ht="26.25" customHeight="1">
      <c r="A62" s="17">
        <v>49</v>
      </c>
      <c r="B62" s="49" t="s">
        <v>330</v>
      </c>
      <c r="C62" s="10" t="s">
        <v>331</v>
      </c>
      <c r="D62" s="17" t="s">
        <v>241</v>
      </c>
      <c r="E62" s="17">
        <v>1</v>
      </c>
      <c r="F62" s="17" t="s">
        <v>89</v>
      </c>
      <c r="G62" s="17">
        <v>1</v>
      </c>
      <c r="H62" s="9"/>
    </row>
    <row r="63" spans="1:8" ht="26.25" customHeight="1">
      <c r="A63" s="17">
        <v>50</v>
      </c>
      <c r="B63" s="49" t="s">
        <v>332</v>
      </c>
      <c r="C63" s="10" t="s">
        <v>333</v>
      </c>
      <c r="D63" s="17" t="s">
        <v>241</v>
      </c>
      <c r="E63" s="17">
        <v>1</v>
      </c>
      <c r="F63" s="17" t="s">
        <v>89</v>
      </c>
      <c r="G63" s="17">
        <v>1</v>
      </c>
      <c r="H63" s="9"/>
    </row>
    <row r="64" spans="1:8" ht="15.75" customHeight="1">
      <c r="A64" s="96" t="s">
        <v>69</v>
      </c>
      <c r="B64" s="69"/>
      <c r="C64" s="69"/>
      <c r="D64" s="69"/>
      <c r="E64" s="69"/>
      <c r="F64" s="69"/>
      <c r="G64" s="69"/>
      <c r="H64" s="69"/>
    </row>
    <row r="65" spans="1:8" ht="75">
      <c r="A65" s="18" t="s">
        <v>21</v>
      </c>
      <c r="B65" s="17" t="s">
        <v>22</v>
      </c>
      <c r="C65" s="17" t="s">
        <v>23</v>
      </c>
      <c r="D65" s="17" t="s">
        <v>24</v>
      </c>
      <c r="E65" s="17" t="s">
        <v>25</v>
      </c>
      <c r="F65" s="17" t="s">
        <v>26</v>
      </c>
      <c r="G65" s="17" t="s">
        <v>27</v>
      </c>
      <c r="H65" s="17" t="s">
        <v>28</v>
      </c>
    </row>
    <row r="66" spans="1:8" ht="25.35" customHeight="1">
      <c r="A66" s="19">
        <v>1</v>
      </c>
      <c r="B66" s="20" t="s">
        <v>334</v>
      </c>
      <c r="C66" s="13" t="s">
        <v>335</v>
      </c>
      <c r="D66" s="8" t="s">
        <v>72</v>
      </c>
      <c r="E66" s="16">
        <v>1</v>
      </c>
      <c r="F66" s="4" t="s">
        <v>89</v>
      </c>
      <c r="G66" s="8">
        <v>1</v>
      </c>
      <c r="H66" s="9"/>
    </row>
    <row r="67" spans="1:8" ht="30" customHeight="1">
      <c r="A67" s="5">
        <v>2</v>
      </c>
      <c r="B67" s="50" t="s">
        <v>336</v>
      </c>
      <c r="C67" s="51" t="s">
        <v>337</v>
      </c>
      <c r="D67" s="8" t="s">
        <v>72</v>
      </c>
      <c r="E67" s="8">
        <v>4</v>
      </c>
      <c r="F67" s="4" t="s">
        <v>338</v>
      </c>
      <c r="G67" s="8">
        <v>4</v>
      </c>
      <c r="H67" s="9"/>
    </row>
    <row r="68" spans="1:8" ht="26.25" customHeight="1">
      <c r="A68" s="19">
        <v>3</v>
      </c>
      <c r="B68" s="10" t="s">
        <v>339</v>
      </c>
      <c r="C68" s="13" t="s">
        <v>335</v>
      </c>
      <c r="D68" s="8" t="s">
        <v>72</v>
      </c>
      <c r="E68" s="4">
        <v>1</v>
      </c>
      <c r="F68" s="4" t="s">
        <v>89</v>
      </c>
      <c r="G68" s="17">
        <v>1</v>
      </c>
      <c r="H68" s="9"/>
    </row>
    <row r="69" spans="1:8" ht="26.25" customHeight="1">
      <c r="A69" s="5">
        <v>4</v>
      </c>
      <c r="B69" s="10" t="s">
        <v>340</v>
      </c>
      <c r="C69" s="13" t="s">
        <v>341</v>
      </c>
      <c r="D69" s="8" t="s">
        <v>72</v>
      </c>
      <c r="E69" s="4">
        <v>1</v>
      </c>
      <c r="F69" s="4" t="s">
        <v>338</v>
      </c>
      <c r="G69" s="17">
        <v>1</v>
      </c>
      <c r="H69" s="9"/>
    </row>
    <row r="70" spans="1:8" ht="15.75" customHeight="1">
      <c r="A70" s="116" t="s">
        <v>342</v>
      </c>
      <c r="B70" s="117"/>
      <c r="C70" s="117"/>
      <c r="D70" s="117"/>
      <c r="E70" s="117"/>
      <c r="F70" s="117"/>
      <c r="G70" s="117"/>
      <c r="H70" s="118"/>
    </row>
    <row r="71" spans="1:8" ht="44.25" customHeight="1">
      <c r="A71" s="52" t="s">
        <v>21</v>
      </c>
      <c r="B71" s="8" t="s">
        <v>22</v>
      </c>
      <c r="C71" s="17" t="s">
        <v>23</v>
      </c>
      <c r="D71" s="8" t="s">
        <v>24</v>
      </c>
      <c r="E71" s="8" t="s">
        <v>25</v>
      </c>
      <c r="F71" s="8" t="s">
        <v>26</v>
      </c>
      <c r="G71" s="17" t="s">
        <v>27</v>
      </c>
      <c r="H71" s="17" t="s">
        <v>28</v>
      </c>
    </row>
    <row r="72" spans="1:8" ht="27" customHeight="1">
      <c r="A72" s="26">
        <v>1</v>
      </c>
      <c r="B72" s="6" t="s">
        <v>343</v>
      </c>
      <c r="C72" s="6" t="s">
        <v>344</v>
      </c>
      <c r="D72" s="8" t="s">
        <v>241</v>
      </c>
      <c r="E72" s="8">
        <v>3</v>
      </c>
      <c r="F72" s="28" t="s">
        <v>345</v>
      </c>
      <c r="G72" s="119">
        <v>3</v>
      </c>
      <c r="H72" s="119"/>
    </row>
    <row r="73" spans="1:8" ht="15.75" customHeight="1">
      <c r="A73" s="26">
        <v>2</v>
      </c>
      <c r="B73" s="6" t="s">
        <v>346</v>
      </c>
      <c r="C73" s="6" t="s">
        <v>347</v>
      </c>
      <c r="D73" s="8" t="s">
        <v>241</v>
      </c>
      <c r="E73" s="8">
        <v>20</v>
      </c>
      <c r="F73" s="28" t="s">
        <v>32</v>
      </c>
      <c r="G73" s="119">
        <v>20</v>
      </c>
      <c r="H73" s="119"/>
    </row>
    <row r="74" spans="1:8" ht="15.75" customHeight="1">
      <c r="A74" s="26">
        <v>3</v>
      </c>
      <c r="B74" s="6" t="s">
        <v>348</v>
      </c>
      <c r="C74" s="6" t="s">
        <v>349</v>
      </c>
      <c r="D74" s="8" t="s">
        <v>241</v>
      </c>
      <c r="E74" s="8">
        <v>12</v>
      </c>
      <c r="F74" s="28" t="s">
        <v>32</v>
      </c>
      <c r="G74" s="119">
        <v>12</v>
      </c>
      <c r="H74" s="119"/>
    </row>
    <row r="75" spans="1:8" ht="26.1" customHeight="1">
      <c r="A75" s="26">
        <v>4</v>
      </c>
      <c r="B75" s="6" t="s">
        <v>350</v>
      </c>
      <c r="C75" s="6" t="s">
        <v>83</v>
      </c>
      <c r="D75" s="8" t="s">
        <v>241</v>
      </c>
      <c r="E75" s="8">
        <v>2</v>
      </c>
      <c r="F75" s="28" t="s">
        <v>32</v>
      </c>
      <c r="G75" s="119">
        <v>2</v>
      </c>
      <c r="H75" s="119"/>
    </row>
    <row r="76" spans="1:8" ht="15.75" customHeight="1">
      <c r="A76" s="26">
        <v>5</v>
      </c>
      <c r="B76" s="6" t="s">
        <v>351</v>
      </c>
      <c r="C76" s="6" t="str">
        <f>[1]Лист1!$C$424</f>
        <v xml:space="preserve"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 </v>
      </c>
      <c r="D76" s="8" t="s">
        <v>241</v>
      </c>
      <c r="E76" s="8">
        <v>10</v>
      </c>
      <c r="F76" s="28" t="s">
        <v>32</v>
      </c>
      <c r="G76" s="119">
        <v>10</v>
      </c>
      <c r="H76" s="119"/>
    </row>
    <row r="77" spans="1:8" ht="15.75" customHeight="1">
      <c r="A77" s="26">
        <v>6</v>
      </c>
      <c r="B77" s="6" t="s">
        <v>352</v>
      </c>
      <c r="C77" s="6" t="s">
        <v>353</v>
      </c>
      <c r="D77" s="8" t="s">
        <v>241</v>
      </c>
      <c r="E77" s="8">
        <v>4</v>
      </c>
      <c r="F77" s="28" t="s">
        <v>32</v>
      </c>
      <c r="G77" s="119">
        <v>4</v>
      </c>
      <c r="H77" s="119"/>
    </row>
    <row r="78" spans="1:8" ht="26.1" customHeight="1">
      <c r="A78" s="26">
        <v>7</v>
      </c>
      <c r="B78" s="6" t="s">
        <v>354</v>
      </c>
      <c r="C78" s="6" t="s">
        <v>83</v>
      </c>
      <c r="D78" s="8" t="s">
        <v>241</v>
      </c>
      <c r="E78" s="8">
        <v>2</v>
      </c>
      <c r="F78" s="28" t="s">
        <v>32</v>
      </c>
      <c r="G78" s="119">
        <v>2</v>
      </c>
      <c r="H78" s="119"/>
    </row>
    <row r="79" spans="1:8" ht="15.75" customHeight="1">
      <c r="A79" s="26">
        <v>8</v>
      </c>
      <c r="B79" s="6" t="s">
        <v>355</v>
      </c>
      <c r="C79" s="53" t="s">
        <v>356</v>
      </c>
      <c r="D79" s="8" t="s">
        <v>241</v>
      </c>
      <c r="E79" s="8">
        <v>1</v>
      </c>
      <c r="F79" s="28" t="s">
        <v>32</v>
      </c>
      <c r="G79" s="119">
        <v>1</v>
      </c>
      <c r="H79" s="119"/>
    </row>
    <row r="80" spans="1:8" ht="25.5">
      <c r="A80" s="26">
        <v>9</v>
      </c>
      <c r="B80" s="6" t="s">
        <v>357</v>
      </c>
      <c r="C80" s="6" t="s">
        <v>83</v>
      </c>
      <c r="D80" s="8" t="s">
        <v>241</v>
      </c>
      <c r="E80" s="54">
        <v>2</v>
      </c>
      <c r="F80" s="28" t="s">
        <v>32</v>
      </c>
      <c r="G80" s="119">
        <v>2</v>
      </c>
      <c r="H80" s="119"/>
    </row>
    <row r="81" spans="1:8" ht="57.75">
      <c r="A81" s="26">
        <v>10</v>
      </c>
      <c r="B81" s="6" t="s">
        <v>358</v>
      </c>
      <c r="C81" s="55" t="s">
        <v>359</v>
      </c>
      <c r="D81" s="8" t="s">
        <v>241</v>
      </c>
      <c r="E81" s="54">
        <v>100</v>
      </c>
      <c r="F81" s="28" t="s">
        <v>32</v>
      </c>
      <c r="G81" s="119">
        <v>100</v>
      </c>
      <c r="H81" s="119"/>
    </row>
    <row r="82" spans="1:8" ht="63.75">
      <c r="A82" s="26">
        <v>11</v>
      </c>
      <c r="B82" s="56" t="s">
        <v>360</v>
      </c>
      <c r="C82" s="6" t="s">
        <v>361</v>
      </c>
      <c r="D82" s="8" t="s">
        <v>241</v>
      </c>
      <c r="E82" s="54">
        <v>1</v>
      </c>
      <c r="F82" s="28" t="s">
        <v>89</v>
      </c>
      <c r="G82" s="119">
        <v>1</v>
      </c>
      <c r="H82" s="119"/>
    </row>
    <row r="83" spans="1:8" ht="26.25" customHeight="1"/>
    <row r="84" spans="1:8" ht="26.25" customHeight="1"/>
    <row r="85" spans="1:8" ht="26.25" customHeight="1"/>
    <row r="86" spans="1:8" ht="26.25" customHeight="1"/>
  </sheetData>
  <mergeCells count="28">
    <mergeCell ref="G80:H80"/>
    <mergeCell ref="G81:H81"/>
    <mergeCell ref="G82:H82"/>
    <mergeCell ref="G75:H75"/>
    <mergeCell ref="G76:H76"/>
    <mergeCell ref="G77:H77"/>
    <mergeCell ref="G78:H78"/>
    <mergeCell ref="G79:H79"/>
    <mergeCell ref="A64:H64"/>
    <mergeCell ref="A70:H70"/>
    <mergeCell ref="G72:H72"/>
    <mergeCell ref="G73:H73"/>
    <mergeCell ref="G74:H74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hyperlinks>
    <hyperlink ref="C17" r:id="rId1"/>
    <hyperlink ref="C18" r:id="rId2"/>
    <hyperlink ref="C19" r:id="rId3"/>
    <hyperlink ref="C23" r:id="rId4"/>
    <hyperlink ref="C27" r:id="rId5"/>
    <hyperlink ref="C28" r:id="rId6"/>
    <hyperlink ref="C29" r:id="rId7"/>
    <hyperlink ref="C30" r:id="rId8"/>
    <hyperlink ref="C31" r:id="rId9"/>
    <hyperlink ref="C32" r:id="rId10"/>
    <hyperlink ref="C33" r:id="rId11"/>
    <hyperlink ref="C34" r:id="rId12"/>
    <hyperlink ref="C35" r:id="rId13"/>
    <hyperlink ref="C36" r:id="rId14"/>
    <hyperlink ref="C37" r:id="rId15"/>
    <hyperlink ref="C38" r:id="rId16"/>
    <hyperlink ref="C39" r:id="rId17"/>
    <hyperlink ref="C40" r:id="rId18"/>
    <hyperlink ref="C42" r:id="rId19"/>
    <hyperlink ref="C43" r:id="rId20"/>
    <hyperlink ref="C44" r:id="rId21"/>
    <hyperlink ref="C45" r:id="rId22"/>
    <hyperlink ref="C46" r:id="rId23"/>
    <hyperlink ref="C47" r:id="rId24"/>
  </hyperlinks>
  <pageMargins left="0.70866141732283472" right="0.70866141732283472" top="0.74803149606299213" bottom="0.74803149606299213" header="0" footer="0"/>
  <pageSetup paperSize="9" scale="66" firstPageNumber="2147483648" fitToHeight="4" orientation="landscape" r:id="rId25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"/>
  <sheetViews>
    <sheetView topLeftCell="A58" workbookViewId="0">
      <selection activeCell="D10" sqref="D10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10" width="8.7109375" style="1" customWidth="1"/>
    <col min="11" max="16384" width="14.42578125" style="1"/>
  </cols>
  <sheetData>
    <row r="1" spans="1:7">
      <c r="A1" s="66" t="s">
        <v>99</v>
      </c>
      <c r="B1" s="67"/>
      <c r="C1" s="67"/>
      <c r="D1" s="67"/>
      <c r="E1" s="67"/>
      <c r="F1" s="67"/>
      <c r="G1" s="67"/>
    </row>
    <row r="2" spans="1:7" ht="72" customHeight="1">
      <c r="A2" s="120" t="s">
        <v>362</v>
      </c>
      <c r="B2" s="69"/>
      <c r="C2" s="69"/>
      <c r="D2" s="69"/>
      <c r="E2" s="69"/>
      <c r="F2" s="69"/>
      <c r="G2" s="69"/>
    </row>
    <row r="3" spans="1:7" ht="22.5" customHeight="1">
      <c r="A3" s="96" t="s">
        <v>363</v>
      </c>
      <c r="B3" s="69"/>
      <c r="C3" s="69"/>
      <c r="D3" s="69"/>
      <c r="E3" s="69"/>
      <c r="F3" s="69"/>
      <c r="G3" s="69"/>
    </row>
    <row r="4" spans="1:7" ht="45">
      <c r="A4" s="17" t="s">
        <v>21</v>
      </c>
      <c r="B4" s="17" t="s">
        <v>22</v>
      </c>
      <c r="C4" s="3" t="s">
        <v>23</v>
      </c>
      <c r="D4" s="17" t="s">
        <v>24</v>
      </c>
      <c r="E4" s="17" t="s">
        <v>25</v>
      </c>
      <c r="F4" s="17" t="s">
        <v>26</v>
      </c>
      <c r="G4" s="17" t="s">
        <v>364</v>
      </c>
    </row>
    <row r="5" spans="1:7" ht="26.25" customHeight="1">
      <c r="A5" s="4">
        <v>1</v>
      </c>
      <c r="B5" s="57" t="s">
        <v>365</v>
      </c>
      <c r="C5" s="58"/>
      <c r="D5" s="59"/>
      <c r="E5" s="59"/>
      <c r="F5" s="59"/>
      <c r="G5" s="60"/>
    </row>
    <row r="6" spans="1:7" ht="28.5" customHeight="1">
      <c r="A6" s="4">
        <v>2</v>
      </c>
      <c r="B6" s="57"/>
      <c r="C6" s="58"/>
      <c r="D6" s="59"/>
      <c r="E6" s="59"/>
      <c r="F6" s="59"/>
      <c r="G6" s="60"/>
    </row>
    <row r="7" spans="1:7" ht="27" customHeight="1">
      <c r="A7" s="4">
        <v>3</v>
      </c>
      <c r="B7" s="57"/>
      <c r="C7" s="58"/>
      <c r="D7" s="61"/>
      <c r="E7" s="59"/>
      <c r="F7" s="59"/>
      <c r="G7" s="60"/>
    </row>
    <row r="8" spans="1:7" ht="30" customHeight="1">
      <c r="A8" s="4">
        <v>4</v>
      </c>
      <c r="B8" s="62"/>
      <c r="C8" s="58"/>
      <c r="D8" s="63"/>
      <c r="E8" s="64"/>
      <c r="F8" s="59"/>
      <c r="G8" s="65"/>
    </row>
    <row r="9" spans="1:7" ht="27.75" customHeight="1">
      <c r="A9" s="4">
        <v>5</v>
      </c>
      <c r="B9" s="9"/>
      <c r="C9" s="15"/>
      <c r="D9" s="8"/>
      <c r="E9" s="17"/>
      <c r="F9" s="17"/>
      <c r="G9" s="9"/>
    </row>
    <row r="10" spans="1:7" ht="31.5" customHeight="1">
      <c r="A10" s="4">
        <v>6</v>
      </c>
      <c r="B10" s="18"/>
      <c r="C10" s="15"/>
      <c r="D10" s="8"/>
      <c r="E10" s="17"/>
      <c r="F10" s="17"/>
      <c r="G10" s="17"/>
    </row>
  </sheetData>
  <mergeCells count="3">
    <mergeCell ref="A1:G1"/>
    <mergeCell ref="A2:G2"/>
    <mergeCell ref="A3:G3"/>
  </mergeCells>
  <pageMargins left="0.7" right="0.7" top="0.75" bottom="0.75" header="0" footer="0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8</cp:revision>
  <cp:lastPrinted>2023-03-15T17:56:32Z</cp:lastPrinted>
  <dcterms:created xsi:type="dcterms:W3CDTF">2023-01-11T12:24:27Z</dcterms:created>
  <dcterms:modified xsi:type="dcterms:W3CDTF">2023-03-15T17:57:00Z</dcterms:modified>
</cp:coreProperties>
</file>